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8C578E0A-E078-4B1C-99A2-CAB15A5A4FD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0" i="7" l="1"/>
  <c r="Y40" i="15"/>
  <c r="Z39" i="2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Z39" i="20" s="1"/>
  <c r="J39" i="20"/>
  <c r="W39" i="1"/>
  <c r="Y39" i="1" s="1"/>
  <c r="J39" i="1"/>
  <c r="AA38" i="6"/>
  <c r="AA40" i="6" s="1"/>
  <c r="O38" i="16"/>
  <c r="N38" i="20"/>
  <c r="E38" i="20"/>
  <c r="E40" i="20" s="1"/>
  <c r="U38" i="1"/>
  <c r="M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E38" i="13" s="1"/>
  <c r="E40" i="13" s="1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Z17" i="3"/>
  <c r="Y17" i="3"/>
  <c r="Y38" i="3" s="1"/>
  <c r="Y40" i="3" s="1"/>
  <c r="X17" i="3"/>
  <c r="X38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Z17" i="6"/>
  <c r="Y17" i="6"/>
  <c r="Y38" i="6" s="1"/>
  <c r="Y40" i="6" s="1"/>
  <c r="X17" i="6"/>
  <c r="X38" i="6" s="1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X38" i="10" s="1"/>
  <c r="W17" i="10"/>
  <c r="W38" i="10" s="1"/>
  <c r="V17" i="10"/>
  <c r="V38" i="10" s="1"/>
  <c r="U17" i="10"/>
  <c r="T17" i="10"/>
  <c r="S17" i="10"/>
  <c r="S38" i="10" s="1"/>
  <c r="R17" i="10"/>
  <c r="Q17" i="10"/>
  <c r="P17" i="10"/>
  <c r="P38" i="10" s="1"/>
  <c r="O17" i="10"/>
  <c r="O38" i="10" s="1"/>
  <c r="N17" i="10"/>
  <c r="N38" i="10" s="1"/>
  <c r="M17" i="10"/>
  <c r="L17" i="10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C17" i="10"/>
  <c r="C38" i="10" s="1"/>
  <c r="C40" i="10" s="1"/>
  <c r="AA17" i="11"/>
  <c r="Z17" i="11"/>
  <c r="Y17" i="11"/>
  <c r="Y38" i="11" s="1"/>
  <c r="Y40" i="11" s="1"/>
  <c r="X17" i="11"/>
  <c r="X38" i="11" s="1"/>
  <c r="W17" i="11"/>
  <c r="W38" i="11" s="1"/>
  <c r="V17" i="11"/>
  <c r="U17" i="11"/>
  <c r="T17" i="11"/>
  <c r="T38" i="11" s="1"/>
  <c r="S17" i="11"/>
  <c r="R17" i="11"/>
  <c r="Q17" i="11"/>
  <c r="Q38" i="11" s="1"/>
  <c r="P17" i="11"/>
  <c r="P38" i="11" s="1"/>
  <c r="O17" i="11"/>
  <c r="O38" i="11" s="1"/>
  <c r="N17" i="11"/>
  <c r="M17" i="1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D17" i="11"/>
  <c r="D38" i="11" s="1"/>
  <c r="D40" i="11" s="1"/>
  <c r="C17" i="11"/>
  <c r="AA17" i="12"/>
  <c r="Y17" i="12"/>
  <c r="Y38" i="12" s="1"/>
  <c r="X17" i="12"/>
  <c r="W17" i="12"/>
  <c r="W38" i="12" s="1"/>
  <c r="V17" i="12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K39" i="12" s="1"/>
  <c r="F17" i="12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E17" i="13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X38" i="14" s="1"/>
  <c r="Z38" i="14" s="1"/>
  <c r="W17" i="14"/>
  <c r="V17" i="14"/>
  <c r="U17" i="14"/>
  <c r="U38" i="14" s="1"/>
  <c r="T17" i="14"/>
  <c r="S17" i="14"/>
  <c r="R17" i="14"/>
  <c r="R38" i="14" s="1"/>
  <c r="Q17" i="14"/>
  <c r="Q38" i="14" s="1"/>
  <c r="P17" i="14"/>
  <c r="P38" i="14" s="1"/>
  <c r="O17" i="14"/>
  <c r="N17" i="14"/>
  <c r="M17" i="14"/>
  <c r="M38" i="14" s="1"/>
  <c r="L17" i="14"/>
  <c r="K17" i="14"/>
  <c r="J17" i="14"/>
  <c r="J38" i="14" s="1"/>
  <c r="I17" i="14"/>
  <c r="H17" i="14"/>
  <c r="H38" i="14" s="1"/>
  <c r="G17" i="14"/>
  <c r="F17" i="14"/>
  <c r="E17" i="14"/>
  <c r="E38" i="14" s="1"/>
  <c r="E40" i="14" s="1"/>
  <c r="D17" i="14"/>
  <c r="C17" i="14"/>
  <c r="AA17" i="15"/>
  <c r="AA38" i="15" s="1"/>
  <c r="AA40" i="15" s="1"/>
  <c r="Z17" i="15"/>
  <c r="Y17" i="15"/>
  <c r="Y38" i="15" s="1"/>
  <c r="X17" i="15"/>
  <c r="X38" i="15" s="1"/>
  <c r="W17" i="15"/>
  <c r="W38" i="15" s="1"/>
  <c r="V17" i="15"/>
  <c r="V38" i="15" s="1"/>
  <c r="U17" i="15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Y38" i="16" s="1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T17" i="18"/>
  <c r="T38" i="18" s="1"/>
  <c r="S17" i="18"/>
  <c r="S38" i="18" s="1"/>
  <c r="R17" i="18"/>
  <c r="Q17" i="18"/>
  <c r="Q38" i="18" s="1"/>
  <c r="P17" i="18"/>
  <c r="O17" i="18"/>
  <c r="O38" i="18" s="1"/>
  <c r="N17" i="18"/>
  <c r="N38" i="18" s="1"/>
  <c r="M17" i="18"/>
  <c r="L17" i="18"/>
  <c r="L38" i="18" s="1"/>
  <c r="K17" i="18"/>
  <c r="K38" i="18" s="1"/>
  <c r="J17" i="18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X38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K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D17" i="1"/>
  <c r="D38" i="1" s="1"/>
  <c r="D40" i="1" s="1"/>
  <c r="C17" i="1"/>
  <c r="C38" i="1" s="1"/>
  <c r="C40" i="1" s="1"/>
  <c r="Z38" i="2" l="1"/>
  <c r="X40" i="2"/>
  <c r="Z40" i="2" s="1"/>
  <c r="N38" i="14"/>
  <c r="E38" i="11"/>
  <c r="E40" i="11" s="1"/>
  <c r="L38" i="15"/>
  <c r="C38" i="14"/>
  <c r="C40" i="14" s="1"/>
  <c r="J38" i="11"/>
  <c r="Q38" i="10"/>
  <c r="Z17" i="10"/>
  <c r="Y38" i="10"/>
  <c r="Y40" i="10" s="1"/>
  <c r="Q38" i="9"/>
  <c r="Y38" i="9"/>
  <c r="Y40" i="9" s="1"/>
  <c r="I38" i="8"/>
  <c r="I40" i="8" s="1"/>
  <c r="Q38" i="8"/>
  <c r="Y38" i="8"/>
  <c r="Y40" i="8" s="1"/>
  <c r="Y40" i="7"/>
  <c r="Z38" i="6"/>
  <c r="X40" i="6"/>
  <c r="Z40" i="6" s="1"/>
  <c r="G38" i="5"/>
  <c r="G40" i="5" s="1"/>
  <c r="H39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I40" i="3"/>
  <c r="N38" i="2"/>
  <c r="V38" i="2"/>
  <c r="L38" i="10"/>
  <c r="Z17" i="18"/>
  <c r="Y38" i="18"/>
  <c r="Y40" i="18" s="1"/>
  <c r="D38" i="15"/>
  <c r="D40" i="15" s="1"/>
  <c r="T38" i="15"/>
  <c r="K38" i="14"/>
  <c r="S38" i="14"/>
  <c r="AA38" i="12"/>
  <c r="AA40" i="12" s="1"/>
  <c r="R38" i="11"/>
  <c r="I38" i="10"/>
  <c r="I40" i="10" s="1"/>
  <c r="I38" i="9"/>
  <c r="I40" i="9" s="1"/>
  <c r="F38" i="19"/>
  <c r="F40" i="19" s="1"/>
  <c r="N38" i="19"/>
  <c r="V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E38" i="15"/>
  <c r="E40" i="15" s="1"/>
  <c r="M38" i="15"/>
  <c r="U38" i="15"/>
  <c r="D38" i="14"/>
  <c r="D40" i="14" s="1"/>
  <c r="L38" i="14"/>
  <c r="T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H38" i="5"/>
  <c r="P38" i="5"/>
  <c r="Z17" i="5"/>
  <c r="X38" i="5"/>
  <c r="H38" i="4"/>
  <c r="P38" i="4"/>
  <c r="Z17" i="4"/>
  <c r="X38" i="4"/>
  <c r="X40" i="3"/>
  <c r="Z40" i="3" s="1"/>
  <c r="Z38" i="3"/>
  <c r="H40" i="2"/>
  <c r="I39" i="2" s="1"/>
  <c r="I40" i="2" s="1"/>
  <c r="K39" i="2" s="1"/>
  <c r="Z27" i="4"/>
  <c r="Z36" i="10"/>
  <c r="Z38" i="19"/>
  <c r="X40" i="19"/>
  <c r="Z40" i="19" s="1"/>
  <c r="F38" i="14"/>
  <c r="F40" i="14" s="1"/>
  <c r="D38" i="10"/>
  <c r="D40" i="10" s="1"/>
  <c r="X40" i="14"/>
  <c r="Z40" i="14" s="1"/>
  <c r="V38" i="14"/>
  <c r="M38" i="11"/>
  <c r="T38" i="10"/>
  <c r="Y40" i="20"/>
  <c r="H38" i="18"/>
  <c r="H40" i="18" s="1"/>
  <c r="I39" i="18" s="1"/>
  <c r="I40" i="18" s="1"/>
  <c r="P38" i="18"/>
  <c r="X38" i="18"/>
  <c r="Z17" i="17"/>
  <c r="X38" i="17"/>
  <c r="Z17" i="16"/>
  <c r="X38" i="16"/>
  <c r="X40" i="15"/>
  <c r="Z40" i="15" s="1"/>
  <c r="Z38" i="15"/>
  <c r="G38" i="14"/>
  <c r="G40" i="14" s="1"/>
  <c r="H39" i="14" s="1"/>
  <c r="H40" i="14" s="1"/>
  <c r="I39" i="14" s="1"/>
  <c r="O38" i="14"/>
  <c r="W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E38" i="10"/>
  <c r="E40" i="10" s="1"/>
  <c r="M38" i="10"/>
  <c r="U38" i="10"/>
  <c r="Z17" i="2"/>
  <c r="X38" i="1"/>
  <c r="U38" i="11"/>
  <c r="Z17" i="19"/>
  <c r="Y40" i="16"/>
  <c r="AA38" i="19"/>
  <c r="AA40" i="19" s="1"/>
  <c r="J38" i="18"/>
  <c r="R38" i="18"/>
  <c r="I38" i="14"/>
  <c r="Z17" i="13"/>
  <c r="X38" i="13"/>
  <c r="Z17" i="12"/>
  <c r="X38" i="12"/>
  <c r="Z38" i="11"/>
  <c r="X40" i="11"/>
  <c r="Z40" i="11" s="1"/>
  <c r="U38" i="4"/>
  <c r="Z17" i="14"/>
  <c r="Y40" i="12"/>
  <c r="Z38" i="10"/>
  <c r="X40" i="10"/>
  <c r="Z40" i="10" s="1"/>
  <c r="Z17" i="9"/>
  <c r="X38" i="9"/>
  <c r="Z17" i="8"/>
  <c r="X38" i="8"/>
  <c r="H38" i="7"/>
  <c r="H40" i="7" s="1"/>
  <c r="I39" i="7" s="1"/>
  <c r="I40" i="7" s="1"/>
  <c r="P38" i="7"/>
  <c r="X38" i="7"/>
  <c r="X40" i="7" s="1"/>
  <c r="G38" i="6"/>
  <c r="G40" i="6" s="1"/>
  <c r="H39" i="6" s="1"/>
  <c r="H40" i="6" s="1"/>
  <c r="I39" i="6" s="1"/>
  <c r="I40" i="6" s="1"/>
  <c r="K39" i="6" s="1"/>
  <c r="O38" i="6"/>
  <c r="W38" i="6"/>
  <c r="F38" i="3"/>
  <c r="F40" i="3" s="1"/>
  <c r="N38" i="3"/>
  <c r="V38" i="3"/>
  <c r="E38" i="2"/>
  <c r="E40" i="2" s="1"/>
  <c r="M38" i="2"/>
  <c r="U38" i="2"/>
  <c r="Z27" i="9"/>
  <c r="Z27" i="8"/>
  <c r="X38" i="20"/>
  <c r="J40" i="17"/>
  <c r="K39" i="17"/>
  <c r="J40" i="11"/>
  <c r="K39" i="11"/>
  <c r="J40" i="3"/>
  <c r="K39" i="3"/>
  <c r="J40" i="19"/>
  <c r="K39" i="19"/>
  <c r="N39" i="12"/>
  <c r="K40" i="12"/>
  <c r="L39" i="12" s="1"/>
  <c r="L40" i="12" s="1"/>
  <c r="M39" i="12" s="1"/>
  <c r="M40" i="12" s="1"/>
  <c r="J40" i="6"/>
  <c r="J40" i="1"/>
  <c r="K39" i="1"/>
  <c r="N39" i="20"/>
  <c r="K40" i="20"/>
  <c r="L39" i="20" s="1"/>
  <c r="L40" i="20" s="1"/>
  <c r="M39" i="20" s="1"/>
  <c r="M40" i="20" s="1"/>
  <c r="J40" i="15"/>
  <c r="K39" i="15"/>
  <c r="K39" i="13"/>
  <c r="J40" i="20"/>
  <c r="J40" i="12"/>
  <c r="K39" i="16"/>
  <c r="J40" i="9" l="1"/>
  <c r="K39" i="9"/>
  <c r="N39" i="9" s="1"/>
  <c r="J40" i="8"/>
  <c r="K39" i="8"/>
  <c r="K39" i="10"/>
  <c r="J40" i="10"/>
  <c r="K39" i="7"/>
  <c r="N39" i="7" s="1"/>
  <c r="J40" i="7"/>
  <c r="J40" i="18"/>
  <c r="K39" i="18"/>
  <c r="N39" i="18" s="1"/>
  <c r="Z38" i="5"/>
  <c r="X40" i="5"/>
  <c r="Z40" i="5" s="1"/>
  <c r="Z38" i="12"/>
  <c r="X40" i="12"/>
  <c r="Z40" i="12" s="1"/>
  <c r="Z38" i="17"/>
  <c r="X40" i="17"/>
  <c r="Z40" i="17" s="1"/>
  <c r="X40" i="20"/>
  <c r="Z40" i="20" s="1"/>
  <c r="Z38" i="20"/>
  <c r="Z38" i="13"/>
  <c r="X40" i="13"/>
  <c r="Z40" i="13" s="1"/>
  <c r="Z38" i="18"/>
  <c r="X40" i="18"/>
  <c r="Z40" i="18" s="1"/>
  <c r="H40" i="5"/>
  <c r="I39" i="5" s="1"/>
  <c r="I40" i="5" s="1"/>
  <c r="Z38" i="9"/>
  <c r="X40" i="9"/>
  <c r="Z40" i="9" s="1"/>
  <c r="Z38" i="1"/>
  <c r="X40" i="1"/>
  <c r="Z40" i="1" s="1"/>
  <c r="I40" i="14"/>
  <c r="X40" i="4"/>
  <c r="Z40" i="4" s="1"/>
  <c r="Z38" i="4"/>
  <c r="J40" i="2"/>
  <c r="Z40" i="7"/>
  <c r="Z38" i="8"/>
  <c r="X40" i="8"/>
  <c r="Z40" i="8" s="1"/>
  <c r="K39" i="4"/>
  <c r="X40" i="16"/>
  <c r="Z40" i="16" s="1"/>
  <c r="Z38" i="16"/>
  <c r="Z38" i="7"/>
  <c r="N39" i="4"/>
  <c r="K40" i="4"/>
  <c r="L39" i="4" s="1"/>
  <c r="L40" i="4" s="1"/>
  <c r="M39" i="4" s="1"/>
  <c r="M40" i="4" s="1"/>
  <c r="N40" i="20"/>
  <c r="O39" i="20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39" i="8"/>
  <c r="K40" i="8"/>
  <c r="L39" i="8" s="1"/>
  <c r="L40" i="8" s="1"/>
  <c r="M39" i="8" s="1"/>
  <c r="M40" i="8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N39" i="1"/>
  <c r="K40" i="1"/>
  <c r="L39" i="1" s="1"/>
  <c r="L40" i="1" s="1"/>
  <c r="M39" i="1" s="1"/>
  <c r="M40" i="1" s="1"/>
  <c r="N40" i="12"/>
  <c r="O39" i="12"/>
  <c r="N39" i="19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J40" i="5" l="1"/>
  <c r="K39" i="5"/>
  <c r="K40" i="9"/>
  <c r="L39" i="9" s="1"/>
  <c r="L40" i="9" s="1"/>
  <c r="M39" i="9" s="1"/>
  <c r="M40" i="9" s="1"/>
  <c r="K40" i="18"/>
  <c r="L39" i="18" s="1"/>
  <c r="L40" i="18" s="1"/>
  <c r="M39" i="18" s="1"/>
  <c r="M40" i="18" s="1"/>
  <c r="K40" i="7"/>
  <c r="L39" i="7" s="1"/>
  <c r="L40" i="7" s="1"/>
  <c r="M39" i="7" s="1"/>
  <c r="M40" i="7" s="1"/>
  <c r="O39" i="7" s="1"/>
  <c r="J40" i="14"/>
  <c r="K39" i="14"/>
  <c r="N40" i="11"/>
  <c r="O39" i="11"/>
  <c r="N40" i="2"/>
  <c r="O39" i="2"/>
  <c r="O39" i="19"/>
  <c r="N40" i="19"/>
  <c r="N40" i="1"/>
  <c r="O39" i="1"/>
  <c r="N40" i="9"/>
  <c r="O39" i="9"/>
  <c r="N40" i="8"/>
  <c r="O39" i="8"/>
  <c r="N40" i="18"/>
  <c r="O39" i="18"/>
  <c r="R39" i="20"/>
  <c r="O40" i="20"/>
  <c r="P39" i="20" s="1"/>
  <c r="P40" i="20" s="1"/>
  <c r="Q39" i="20" s="1"/>
  <c r="Q40" i="20" s="1"/>
  <c r="N40" i="4"/>
  <c r="O39" i="4"/>
  <c r="N40" i="13"/>
  <c r="O39" i="13"/>
  <c r="N40" i="17"/>
  <c r="O39" i="17"/>
  <c r="N40" i="15"/>
  <c r="O39" i="15"/>
  <c r="N40" i="16"/>
  <c r="O39" i="16"/>
  <c r="N40" i="10"/>
  <c r="O39" i="10"/>
  <c r="N40" i="3"/>
  <c r="O39" i="3"/>
  <c r="N40" i="6"/>
  <c r="O39" i="6"/>
  <c r="N40" i="7"/>
  <c r="R39" i="12"/>
  <c r="O40" i="12"/>
  <c r="P39" i="12" s="1"/>
  <c r="P40" i="12" s="1"/>
  <c r="Q39" i="12" s="1"/>
  <c r="Q40" i="12" s="1"/>
  <c r="N39" i="5" l="1"/>
  <c r="K40" i="5"/>
  <c r="L39" i="5" s="1"/>
  <c r="L40" i="5" s="1"/>
  <c r="M39" i="5" s="1"/>
  <c r="M40" i="5" s="1"/>
  <c r="K40" i="14"/>
  <c r="L39" i="14" s="1"/>
  <c r="L40" i="14" s="1"/>
  <c r="M39" i="14" s="1"/>
  <c r="M40" i="14" s="1"/>
  <c r="N39" i="14"/>
  <c r="R39" i="10"/>
  <c r="O40" i="10"/>
  <c r="P39" i="10" s="1"/>
  <c r="P40" i="10" s="1"/>
  <c r="Q39" i="10" s="1"/>
  <c r="Q40" i="10" s="1"/>
  <c r="S39" i="12"/>
  <c r="R40" i="12"/>
  <c r="R39" i="7"/>
  <c r="O40" i="7"/>
  <c r="P39" i="7" s="1"/>
  <c r="P40" i="7" s="1"/>
  <c r="Q39" i="7" s="1"/>
  <c r="Q40" i="7" s="1"/>
  <c r="R39" i="3"/>
  <c r="O40" i="3"/>
  <c r="P39" i="3" s="1"/>
  <c r="P40" i="3" s="1"/>
  <c r="Q39" i="3" s="1"/>
  <c r="Q40" i="3" s="1"/>
  <c r="R39" i="16"/>
  <c r="O40" i="16"/>
  <c r="P39" i="16" s="1"/>
  <c r="P40" i="16" s="1"/>
  <c r="Q39" i="16" s="1"/>
  <c r="Q40" i="16" s="1"/>
  <c r="R39" i="17"/>
  <c r="O40" i="17"/>
  <c r="P39" i="17" s="1"/>
  <c r="P40" i="17" s="1"/>
  <c r="Q39" i="17" s="1"/>
  <c r="Q40" i="17" s="1"/>
  <c r="R39" i="4"/>
  <c r="O40" i="4"/>
  <c r="P39" i="4" s="1"/>
  <c r="P40" i="4" s="1"/>
  <c r="Q39" i="4" s="1"/>
  <c r="Q40" i="4" s="1"/>
  <c r="R39" i="8"/>
  <c r="O40" i="8"/>
  <c r="P39" i="8" s="1"/>
  <c r="P40" i="8" s="1"/>
  <c r="Q39" i="8" s="1"/>
  <c r="Q40" i="8" s="1"/>
  <c r="R39" i="1"/>
  <c r="O40" i="1"/>
  <c r="P39" i="1" s="1"/>
  <c r="P40" i="1" s="1"/>
  <c r="Q39" i="1" s="1"/>
  <c r="Q40" i="1" s="1"/>
  <c r="R39" i="2"/>
  <c r="O40" i="2"/>
  <c r="P39" i="2" s="1"/>
  <c r="P40" i="2" s="1"/>
  <c r="Q39" i="2" s="1"/>
  <c r="Q40" i="2" s="1"/>
  <c r="R39" i="6"/>
  <c r="O40" i="6"/>
  <c r="P39" i="6" s="1"/>
  <c r="P40" i="6" s="1"/>
  <c r="Q39" i="6" s="1"/>
  <c r="Q40" i="6" s="1"/>
  <c r="R39" i="15"/>
  <c r="O40" i="15"/>
  <c r="P39" i="15" s="1"/>
  <c r="P40" i="15" s="1"/>
  <c r="Q39" i="15" s="1"/>
  <c r="Q40" i="15" s="1"/>
  <c r="R39" i="13"/>
  <c r="O40" i="13"/>
  <c r="P39" i="13" s="1"/>
  <c r="P40" i="13" s="1"/>
  <c r="Q39" i="13" s="1"/>
  <c r="Q40" i="13" s="1"/>
  <c r="S39" i="20"/>
  <c r="R40" i="20"/>
  <c r="R39" i="18"/>
  <c r="O40" i="18"/>
  <c r="P39" i="18" s="1"/>
  <c r="P40" i="18" s="1"/>
  <c r="Q39" i="18" s="1"/>
  <c r="Q40" i="18" s="1"/>
  <c r="R39" i="9"/>
  <c r="O40" i="9"/>
  <c r="P39" i="9" s="1"/>
  <c r="P40" i="9" s="1"/>
  <c r="Q39" i="9" s="1"/>
  <c r="Q40" i="9" s="1"/>
  <c r="R39" i="11"/>
  <c r="O40" i="11"/>
  <c r="P39" i="11" s="1"/>
  <c r="P40" i="11" s="1"/>
  <c r="Q39" i="11" s="1"/>
  <c r="Q40" i="11" s="1"/>
  <c r="R39" i="19"/>
  <c r="O40" i="19"/>
  <c r="P39" i="19" s="1"/>
  <c r="P40" i="19" s="1"/>
  <c r="Q39" i="19" s="1"/>
  <c r="Q40" i="19" s="1"/>
  <c r="N40" i="14" l="1"/>
  <c r="O39" i="14"/>
  <c r="N40" i="5"/>
  <c r="O39" i="5"/>
  <c r="R40" i="9"/>
  <c r="S39" i="9"/>
  <c r="R40" i="15"/>
  <c r="S39" i="15"/>
  <c r="R40" i="2"/>
  <c r="S39" i="2"/>
  <c r="S39" i="8"/>
  <c r="R40" i="8"/>
  <c r="S39" i="4"/>
  <c r="R40" i="4"/>
  <c r="S39" i="16"/>
  <c r="R40" i="16"/>
  <c r="R40" i="7"/>
  <c r="S39" i="7"/>
  <c r="R40" i="10"/>
  <c r="S39" i="10"/>
  <c r="R40" i="19"/>
  <c r="S39" i="19"/>
  <c r="V39" i="20"/>
  <c r="S40" i="20"/>
  <c r="T39" i="20" s="1"/>
  <c r="T40" i="20" s="1"/>
  <c r="U39" i="20" s="1"/>
  <c r="U40" i="20" s="1"/>
  <c r="V40" i="20" s="1"/>
  <c r="W40" i="20" s="1"/>
  <c r="R40" i="18"/>
  <c r="S39" i="18"/>
  <c r="R40" i="6"/>
  <c r="S39" i="6"/>
  <c r="R40" i="1"/>
  <c r="S39" i="1"/>
  <c r="R40" i="17"/>
  <c r="S39" i="17"/>
  <c r="R40" i="3"/>
  <c r="S39" i="3"/>
  <c r="R40" i="11"/>
  <c r="S39" i="11"/>
  <c r="R40" i="13"/>
  <c r="S39" i="13"/>
  <c r="V39" i="12"/>
  <c r="S40" i="12"/>
  <c r="T39" i="12" s="1"/>
  <c r="T40" i="12" s="1"/>
  <c r="U39" i="12" s="1"/>
  <c r="U40" i="12" s="1"/>
  <c r="V40" i="12" s="1"/>
  <c r="W40" i="12" s="1"/>
  <c r="R39" i="14" l="1"/>
  <c r="O40" i="14"/>
  <c r="P39" i="14" s="1"/>
  <c r="P40" i="14" s="1"/>
  <c r="Q39" i="14" s="1"/>
  <c r="Q40" i="14" s="1"/>
  <c r="R39" i="5"/>
  <c r="O40" i="5"/>
  <c r="P39" i="5" s="1"/>
  <c r="P40" i="5" s="1"/>
  <c r="Q39" i="5" s="1"/>
  <c r="Q40" i="5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15"/>
  <c r="S40" i="15"/>
  <c r="T39" i="15" s="1"/>
  <c r="T40" i="15" s="1"/>
  <c r="U39" i="15" s="1"/>
  <c r="U40" i="15" s="1"/>
  <c r="V40" i="15" s="1"/>
  <c r="W40" i="15" s="1"/>
  <c r="V39" i="16"/>
  <c r="S40" i="16"/>
  <c r="T39" i="16" s="1"/>
  <c r="T40" i="16" s="1"/>
  <c r="U39" i="16" s="1"/>
  <c r="U40" i="16" s="1"/>
  <c r="V40" i="16" s="1"/>
  <c r="W40" i="16" s="1"/>
  <c r="V39" i="8"/>
  <c r="S40" i="8"/>
  <c r="T39" i="8" s="1"/>
  <c r="T40" i="8" s="1"/>
  <c r="U39" i="8" s="1"/>
  <c r="U40" i="8" s="1"/>
  <c r="V40" i="8" s="1"/>
  <c r="W40" i="8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R40" i="5" l="1"/>
  <c r="S39" i="5"/>
  <c r="R40" i="14"/>
  <c r="S39" i="14"/>
  <c r="V39" i="5" l="1"/>
  <c r="S40" i="5"/>
  <c r="T39" i="5" s="1"/>
  <c r="T40" i="5" s="1"/>
  <c r="U39" i="5" s="1"/>
  <c r="U40" i="5" s="1"/>
  <c r="V40" i="5" s="1"/>
  <c r="W40" i="5" s="1"/>
  <c r="V39" i="14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<sst xmlns="http://schemas.openxmlformats.org/spreadsheetml/2006/main" count="2100" uniqueCount="86">
  <si>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</si>
  <si>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</si>
  <si>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</si>
  <si>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</si>
  <si>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</si>
  <si>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</si>
  <si>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</si>
  <si>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</si>
  <si>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</si>
  <si>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</si>
  <si>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</si>
  <si>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</si>
  <si>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</si>
  <si>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</si>
  <si>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</si>
  <si>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</si>
  <si>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</si>
  <si>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</si>
  <si>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</si>
  <si>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</si>
  <si>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</si>
  <si>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</si>
  <si>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</si>
  <si>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</si>
  <si>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</si>
  <si>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</si>
  <si>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</si>
  <si>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</si>
  <si>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</si>
  <si>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</si>
  <si>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</si>
  <si>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</si>
  <si>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</si>
  <si>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</si>
  <si>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</si>
  <si>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</si>
  <si>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</si>
  <si>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</si>
  <si>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</si>
  <si>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</si>
  <si>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</si>
  <si>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</si>
  <si>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</si>
  <si>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</si>
  <si>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</si>
  <si>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</si>
  <si>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</si>
  <si>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</si>
  <si>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</si>
  <si>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</si>
  <si>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</si>
  <si>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</si>
  <si>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</si>
  <si>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</si>
  <si>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</si>
  <si>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</si>
  <si>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</si>
  <si>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</si>
  <si>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</si>
  <si>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</si>
  <si>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</si>
  <si>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</si>
  <si>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</si>
  <si>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</si>
  <si>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Energy sources                                     ) for 4th Quarter ended 30 June 2022 (Figures Finalised as at 2022/08/09)</t>
  </si>
  <si>
    <t>Gauteng: Mogale City (GT481) - Table C7 Quarterly Budgeted Cash Flows ( Energy sources                                     ) for 4th Quarter ended 30 June 2022 (Figures Finalised as at 2022/08/09)</t>
  </si>
  <si>
    <t>Kwazulu-Natal: Msunduzi (KZN225) - Table C7 Quarterly Budgeted Cash Flows ( Energy sources                                     ) for 4th Quarter ended 30 June 2022 (Figures Finalised as at 2022/08/09)</t>
  </si>
  <si>
    <t>Kwazulu-Natal: Newcastle (KZN252) - Table C7 Quarterly Budgeted Cash Flows ( Energy sources                                     ) for 4th Quarter ended 30 June 2022 (Figures Finalised as at 2022/08/09)</t>
  </si>
  <si>
    <t>Kwazulu-Natal: uMhlathuze (KZN282) - Table C7 Quarterly Budgeted Cash Flows ( Energy sources                                     ) for 4th Quarter ended 30 June 2022 (Figures Finalised as at 2022/08/09)</t>
  </si>
  <si>
    <t>Limpopo: Polokwane (LIM354) - Table C7 Quarterly Budgeted Cash Flows ( Energy sources                                     ) for 4th Quarter ended 30 June 2022 (Figures Finalised as at 2022/08/09)</t>
  </si>
  <si>
    <t>Mpumalanga: Govan Mbeki (MP307) - Table C7 Quarterly Budgeted Cash Flows ( Energy sources                                     ) for 4th Quarter ended 30 June 2022 (Figures Finalised as at 2022/08/09)</t>
  </si>
  <si>
    <t>Mpumalanga: Emalahleni (MP) (MP312) - Table C7 Quarterly Budgeted Cash Flows ( Energy sources                                     ) for 4th Quarter ended 30 June 2022 (Figures Finalised as at 2022/08/09)</t>
  </si>
  <si>
    <t>Mpumalanga: Steve Tshwete (MP313) - Table C7 Quarterly Budgeted Cash Flows ( Energy sources                                     ) for 4th Quarter ended 30 June 2022 (Figures Finalised as at 2022/08/09)</t>
  </si>
  <si>
    <t>Mpumalanga: City of Mbombela (MP326) - Table C7 Quarterly Budgeted Cash Flows ( Energy sources                                     ) for 4th Quarter ended 30 June 2022 (Figures Finalised as at 2022/08/09)</t>
  </si>
  <si>
    <t>Northern Cape: Sol Plaatje (NC091) - Table C7 Quarterly Budgeted Cash Flows ( Energy sources                                     ) for 4th Quarter ended 30 June 2022 (Figures Finalised as at 2022/08/09)</t>
  </si>
  <si>
    <t>North West: Madibeng (NW372) - Table C7 Quarterly Budgeted Cash Flows ( Energy sources                                     ) for 4th Quarter ended 30 June 2022 (Figures Finalised as at 2022/08/09)</t>
  </si>
  <si>
    <t>North West: Rustenburg (NW373) - Table C7 Quarterly Budgeted Cash Flows ( Energy sources                                     ) for 4th Quarter ended 30 June 2022 (Figures Finalised as at 2022/08/09)</t>
  </si>
  <si>
    <t>North West: City of Matlosana (NW403) - Table C7 Quarterly Budgeted Cash Flows ( Energy sources                                     ) for 4th Quarter ended 30 June 2022 (Figures Finalised as at 2022/08/09)</t>
  </si>
  <si>
    <t>North West: J B Marks (NW405) - Table C7 Quarterly Budgeted Cash Flows ( Energy sources                                     ) for 4th Quarter ended 30 June 2022 (Figures Finalised as at 2022/08/09)</t>
  </si>
  <si>
    <t>Western Cape: Drakenstein (WC023) - Table C7 Quarterly Budgeted Cash Flows ( Energy sources                                     ) for 4th Quarter ended 30 June 2022 (Figures Finalised as at 2022/08/09)</t>
  </si>
  <si>
    <t>Western Cape: Stellenbosch (WC024) - Table C7 Quarterly Budgeted Cash Flows ( Energy sources                                     ) for 4th Quarter ended 30 June 2022 (Figures Finalised as at 2022/08/09)</t>
  </si>
  <si>
    <t>Western Cape: George (WC044)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</si>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</sst>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56225767</v>
      </c>
      <c r="D6" s="18"/>
      <c r="E6" s="19"/>
      <c r="F6" s="20"/>
      <c r="G6" s="20">
        <v>5274815</v>
      </c>
      <c r="H6" s="20">
        <v>97494</v>
      </c>
      <c r="I6" s="20">
        <v>139989</v>
      </c>
      <c r="J6" s="20">
        <v>5512298</v>
      </c>
      <c r="K6" s="20">
        <v>387997</v>
      </c>
      <c r="L6" s="20">
        <v>1521074</v>
      </c>
      <c r="M6" s="20">
        <v>55984087</v>
      </c>
      <c r="N6" s="20">
        <v>57893158</v>
      </c>
      <c r="O6" s="20">
        <v>115327</v>
      </c>
      <c r="P6" s="20">
        <v>136867</v>
      </c>
      <c r="Q6" s="20">
        <v>145035</v>
      </c>
      <c r="R6" s="20">
        <v>397229</v>
      </c>
      <c r="S6" s="20">
        <v>114618</v>
      </c>
      <c r="T6" s="20">
        <v>192418</v>
      </c>
      <c r="U6" s="20">
        <v>157429</v>
      </c>
      <c r="V6" s="20">
        <v>464465</v>
      </c>
      <c r="W6" s="20">
        <v>64267150</v>
      </c>
      <c r="X6" s="20"/>
      <c r="Y6" s="20">
        <v>64267150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2720626855</v>
      </c>
      <c r="D7" s="18"/>
      <c r="E7" s="19">
        <v>9180707676</v>
      </c>
      <c r="F7" s="20">
        <v>8723441095</v>
      </c>
      <c r="G7" s="20">
        <v>335538459</v>
      </c>
      <c r="H7" s="20">
        <v>398322066</v>
      </c>
      <c r="I7" s="20">
        <v>435274673</v>
      </c>
      <c r="J7" s="20">
        <v>1169135198</v>
      </c>
      <c r="K7" s="20">
        <v>408031332</v>
      </c>
      <c r="L7" s="20">
        <v>495081771</v>
      </c>
      <c r="M7" s="20">
        <v>578523132</v>
      </c>
      <c r="N7" s="20">
        <v>1481636235</v>
      </c>
      <c r="O7" s="20">
        <v>488190899</v>
      </c>
      <c r="P7" s="20">
        <v>454465524</v>
      </c>
      <c r="Q7" s="20">
        <v>507672981</v>
      </c>
      <c r="R7" s="20">
        <v>1450329404</v>
      </c>
      <c r="S7" s="20">
        <v>472165625</v>
      </c>
      <c r="T7" s="20">
        <v>689776439</v>
      </c>
      <c r="U7" s="20">
        <v>567456002</v>
      </c>
      <c r="V7" s="20">
        <v>1729398066</v>
      </c>
      <c r="W7" s="20">
        <v>5830498903</v>
      </c>
      <c r="X7" s="20">
        <v>8723441095</v>
      </c>
      <c r="Y7" s="20">
        <v>-2892942192</v>
      </c>
      <c r="Z7" s="21">
        <v>-33.162855809941135</v>
      </c>
      <c r="AA7" s="22">
        <v>8723441095</v>
      </c>
    </row>
    <row r="8" spans="1:27" ht="13.5" x14ac:dyDescent="0.25">
      <c r="A8" s="23" t="s">
        <v>36</v>
      </c>
      <c r="B8" s="17" t="s">
        <v>32</v>
      </c>
      <c r="C8" s="18">
        <v>346560019</v>
      </c>
      <c r="D8" s="18"/>
      <c r="E8" s="19">
        <v>9967532</v>
      </c>
      <c r="F8" s="20">
        <v>24328006</v>
      </c>
      <c r="G8" s="20">
        <v>7069188114</v>
      </c>
      <c r="H8" s="20">
        <v>45059798</v>
      </c>
      <c r="I8" s="20">
        <v>19416655</v>
      </c>
      <c r="J8" s="20">
        <v>7133664567</v>
      </c>
      <c r="K8" s="20">
        <v>278540</v>
      </c>
      <c r="L8" s="20">
        <v>275182</v>
      </c>
      <c r="M8" s="20">
        <v>381259</v>
      </c>
      <c r="N8" s="20">
        <v>934981</v>
      </c>
      <c r="O8" s="20">
        <v>435745</v>
      </c>
      <c r="P8" s="20">
        <v>685476</v>
      </c>
      <c r="Q8" s="20">
        <v>532839</v>
      </c>
      <c r="R8" s="20">
        <v>1654060</v>
      </c>
      <c r="S8" s="20">
        <v>623669</v>
      </c>
      <c r="T8" s="20">
        <v>532195</v>
      </c>
      <c r="U8" s="20">
        <v>782072</v>
      </c>
      <c r="V8" s="20">
        <v>1937936</v>
      </c>
      <c r="W8" s="20">
        <v>7138191544</v>
      </c>
      <c r="X8" s="20">
        <v>24328006</v>
      </c>
      <c r="Y8" s="20">
        <v>7113863538</v>
      </c>
      <c r="Z8" s="21">
        <v>29241.457511972003</v>
      </c>
      <c r="AA8" s="22">
        <v>24328006</v>
      </c>
    </row>
    <row r="9" spans="1:27" ht="13.5" x14ac:dyDescent="0.25">
      <c r="A9" s="23" t="s">
        <v>37</v>
      </c>
      <c r="B9" s="17" t="s">
        <v>6</v>
      </c>
      <c r="C9" s="18">
        <v>28893517</v>
      </c>
      <c r="D9" s="18"/>
      <c r="E9" s="19">
        <v>117356072</v>
      </c>
      <c r="F9" s="20">
        <v>96810119</v>
      </c>
      <c r="G9" s="20">
        <v>9185894</v>
      </c>
      <c r="H9" s="20">
        <v>34769478</v>
      </c>
      <c r="I9" s="20">
        <v>805945</v>
      </c>
      <c r="J9" s="20">
        <v>44761317</v>
      </c>
      <c r="K9" s="20">
        <v>769528</v>
      </c>
      <c r="L9" s="20">
        <v>1908732</v>
      </c>
      <c r="M9" s="20">
        <v>31199182</v>
      </c>
      <c r="N9" s="20">
        <v>33877442</v>
      </c>
      <c r="O9" s="20">
        <v>2790689</v>
      </c>
      <c r="P9" s="20">
        <v>849041</v>
      </c>
      <c r="Q9" s="20">
        <v>4000382</v>
      </c>
      <c r="R9" s="20">
        <v>7640112</v>
      </c>
      <c r="S9" s="20">
        <v>781474</v>
      </c>
      <c r="T9" s="20">
        <v>772688</v>
      </c>
      <c r="U9" s="20">
        <v>804879</v>
      </c>
      <c r="V9" s="20">
        <v>2359041</v>
      </c>
      <c r="W9" s="20">
        <v>88637912</v>
      </c>
      <c r="X9" s="20">
        <v>96810119</v>
      </c>
      <c r="Y9" s="20">
        <v>-8172207</v>
      </c>
      <c r="Z9" s="21">
        <v>-8.4414801721295269</v>
      </c>
      <c r="AA9" s="22">
        <v>96810119</v>
      </c>
    </row>
    <row r="10" spans="1:27" ht="13.5" x14ac:dyDescent="0.25">
      <c r="A10" s="23" t="s">
        <v>38</v>
      </c>
      <c r="B10" s="17" t="s">
        <v>6</v>
      </c>
      <c r="C10" s="18">
        <v>34500000</v>
      </c>
      <c r="D10" s="18"/>
      <c r="E10" s="19">
        <v>126472200</v>
      </c>
      <c r="F10" s="20">
        <v>89915063</v>
      </c>
      <c r="G10" s="20">
        <v>12514392</v>
      </c>
      <c r="H10" s="20">
        <v>14783926</v>
      </c>
      <c r="I10" s="20"/>
      <c r="J10" s="20">
        <v>27298318</v>
      </c>
      <c r="K10" s="20"/>
      <c r="L10" s="20">
        <v>11500000</v>
      </c>
      <c r="M10" s="20"/>
      <c r="N10" s="20">
        <v>11500000</v>
      </c>
      <c r="O10" s="20"/>
      <c r="P10" s="20"/>
      <c r="Q10" s="20">
        <v>39243000</v>
      </c>
      <c r="R10" s="20">
        <v>39243000</v>
      </c>
      <c r="S10" s="20"/>
      <c r="T10" s="20">
        <v>40000000</v>
      </c>
      <c r="U10" s="20">
        <v>5000000</v>
      </c>
      <c r="V10" s="20">
        <v>45000000</v>
      </c>
      <c r="W10" s="20">
        <v>123041318</v>
      </c>
      <c r="X10" s="20">
        <v>89915063</v>
      </c>
      <c r="Y10" s="20">
        <v>33126255</v>
      </c>
      <c r="Z10" s="21">
        <v>36.841719167788384</v>
      </c>
      <c r="AA10" s="22">
        <v>89915063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-2520849210</v>
      </c>
      <c r="D14" s="18"/>
      <c r="E14" s="19">
        <v>-7949505579</v>
      </c>
      <c r="F14" s="20">
        <v>-11007424063</v>
      </c>
      <c r="G14" s="20">
        <v>-703754152</v>
      </c>
      <c r="H14" s="20">
        <v>-371091347</v>
      </c>
      <c r="I14" s="20">
        <v>-442423011</v>
      </c>
      <c r="J14" s="20">
        <v>-1517268510</v>
      </c>
      <c r="K14" s="20">
        <v>-394533518</v>
      </c>
      <c r="L14" s="20">
        <v>-368619665</v>
      </c>
      <c r="M14" s="20">
        <v>-553912601</v>
      </c>
      <c r="N14" s="20">
        <v>-1317065784</v>
      </c>
      <c r="O14" s="20">
        <v>-412178562</v>
      </c>
      <c r="P14" s="20">
        <v>-294837068</v>
      </c>
      <c r="Q14" s="20">
        <v>-568922408</v>
      </c>
      <c r="R14" s="20">
        <v>-1275938038</v>
      </c>
      <c r="S14" s="20">
        <v>-472221548</v>
      </c>
      <c r="T14" s="20">
        <v>-411571301</v>
      </c>
      <c r="U14" s="20">
        <v>-295840235</v>
      </c>
      <c r="V14" s="20">
        <v>-1179633084</v>
      </c>
      <c r="W14" s="20">
        <v>-5289905416</v>
      </c>
      <c r="X14" s="20">
        <v>-11007424063</v>
      </c>
      <c r="Y14" s="20">
        <v>5717518647</v>
      </c>
      <c r="Z14" s="21">
        <v>-51.942385559748558</v>
      </c>
      <c r="AA14" s="22">
        <v>-11007424063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-215173212</v>
      </c>
      <c r="F15" s="20">
        <v>-258503815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-258503815</v>
      </c>
      <c r="Y15" s="20">
        <v>258503815</v>
      </c>
      <c r="Z15" s="21">
        <v>-100</v>
      </c>
      <c r="AA15" s="22">
        <v>-258503815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665956948</v>
      </c>
      <c r="D17" s="26">
        <f>SUM(D6:D16)</f>
        <v>0</v>
      </c>
      <c r="E17" s="27">
        <f t="shared" si="0"/>
        <v>1269824689</v>
      </c>
      <c r="F17" s="28">
        <f t="shared" si="0"/>
        <v>-2331433595</v>
      </c>
      <c r="G17" s="28">
        <f t="shared" si="0"/>
        <v>6727947522</v>
      </c>
      <c r="H17" s="28">
        <f t="shared" si="0"/>
        <v>121941415</v>
      </c>
      <c r="I17" s="28">
        <f t="shared" si="0"/>
        <v>13214251</v>
      </c>
      <c r="J17" s="28">
        <f t="shared" si="0"/>
        <v>6863103188</v>
      </c>
      <c r="K17" s="28">
        <f t="shared" si="0"/>
        <v>14933879</v>
      </c>
      <c r="L17" s="28">
        <f t="shared" si="0"/>
        <v>141667094</v>
      </c>
      <c r="M17" s="28">
        <f t="shared" si="0"/>
        <v>112175059</v>
      </c>
      <c r="N17" s="28">
        <f t="shared" si="0"/>
        <v>268776032</v>
      </c>
      <c r="O17" s="28">
        <f t="shared" si="0"/>
        <v>79354098</v>
      </c>
      <c r="P17" s="28">
        <f t="shared" si="0"/>
        <v>161299840</v>
      </c>
      <c r="Q17" s="28">
        <f t="shared" si="0"/>
        <v>-17328171</v>
      </c>
      <c r="R17" s="28">
        <f t="shared" si="0"/>
        <v>223325767</v>
      </c>
      <c r="S17" s="28">
        <f t="shared" si="0"/>
        <v>1463838</v>
      </c>
      <c r="T17" s="28">
        <f t="shared" si="0"/>
        <v>319702439</v>
      </c>
      <c r="U17" s="28">
        <f t="shared" si="0"/>
        <v>278360147</v>
      </c>
      <c r="V17" s="28">
        <f t="shared" si="0"/>
        <v>599526424</v>
      </c>
      <c r="W17" s="28">
        <f t="shared" si="0"/>
        <v>7954731411</v>
      </c>
      <c r="X17" s="28">
        <f t="shared" si="0"/>
        <v>-2331433595</v>
      </c>
      <c r="Y17" s="28">
        <f t="shared" si="0"/>
        <v>10286165006</v>
      </c>
      <c r="Z17" s="29">
        <f>+IF(X17&lt;&gt;0,+(Y17/X17)*100,0)</f>
        <v>-441.19485230288103</v>
      </c>
      <c r="AA17" s="30">
        <f>SUM(AA6:AA16)</f>
        <v>-2331433595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-9383028</v>
      </c>
      <c r="D23" s="40"/>
      <c r="E23" s="19">
        <v>-27734133</v>
      </c>
      <c r="F23" s="20"/>
      <c r="G23" s="36">
        <v>-6129908</v>
      </c>
      <c r="H23" s="36">
        <v>9202149</v>
      </c>
      <c r="I23" s="36">
        <v>39810</v>
      </c>
      <c r="J23" s="20">
        <v>3112051</v>
      </c>
      <c r="K23" s="36">
        <v>3917753</v>
      </c>
      <c r="L23" s="36">
        <v>-7872035</v>
      </c>
      <c r="M23" s="20">
        <v>3944358</v>
      </c>
      <c r="N23" s="36">
        <v>-9924</v>
      </c>
      <c r="O23" s="36">
        <v>-1534</v>
      </c>
      <c r="P23" s="36">
        <v>-26309</v>
      </c>
      <c r="Q23" s="20">
        <v>161876</v>
      </c>
      <c r="R23" s="36">
        <v>134033</v>
      </c>
      <c r="S23" s="36">
        <v>-51124</v>
      </c>
      <c r="T23" s="20">
        <v>-146501</v>
      </c>
      <c r="U23" s="36">
        <v>194256</v>
      </c>
      <c r="V23" s="36">
        <v>-3369</v>
      </c>
      <c r="W23" s="36">
        <v>3232791</v>
      </c>
      <c r="X23" s="20">
        <v>-27677785</v>
      </c>
      <c r="Y23" s="36">
        <v>30910576</v>
      </c>
      <c r="Z23" s="37">
        <v>-111.68009289760722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-1064000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/>
      <c r="Y24" s="20">
        <v>-7900</v>
      </c>
      <c r="Z24" s="21"/>
      <c r="AA24" s="22">
        <v>-1064000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-187142814</v>
      </c>
      <c r="D26" s="18"/>
      <c r="E26" s="19">
        <v>-582091422</v>
      </c>
      <c r="F26" s="20">
        <v>-666033296</v>
      </c>
      <c r="G26" s="20">
        <v>-22291681</v>
      </c>
      <c r="H26" s="20">
        <v>-12651120</v>
      </c>
      <c r="I26" s="20">
        <v>-11677194</v>
      </c>
      <c r="J26" s="20">
        <v>-46619995</v>
      </c>
      <c r="K26" s="20">
        <v>-37856063</v>
      </c>
      <c r="L26" s="20">
        <v>-26306231</v>
      </c>
      <c r="M26" s="20">
        <v>-36881658</v>
      </c>
      <c r="N26" s="20">
        <v>-101043952</v>
      </c>
      <c r="O26" s="20">
        <v>-5727182</v>
      </c>
      <c r="P26" s="20">
        <v>-37671218</v>
      </c>
      <c r="Q26" s="20">
        <v>-92800046</v>
      </c>
      <c r="R26" s="20">
        <v>-136198446</v>
      </c>
      <c r="S26" s="20">
        <v>-30024931</v>
      </c>
      <c r="T26" s="20">
        <v>-66977175</v>
      </c>
      <c r="U26" s="20">
        <v>-64667693</v>
      </c>
      <c r="V26" s="20">
        <v>-161669799</v>
      </c>
      <c r="W26" s="20">
        <v>-445532192</v>
      </c>
      <c r="X26" s="20">
        <v>-666033296</v>
      </c>
      <c r="Y26" s="20">
        <v>220501104</v>
      </c>
      <c r="Z26" s="21">
        <v>-33.106618741775335</v>
      </c>
      <c r="AA26" s="22">
        <v>-666033296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-196525842</v>
      </c>
      <c r="D27" s="26">
        <f>SUM(D21:D26)</f>
        <v>0</v>
      </c>
      <c r="E27" s="27">
        <f t="shared" si="1"/>
        <v>-608761555</v>
      </c>
      <c r="F27" s="28">
        <f t="shared" si="1"/>
        <v>-667097296</v>
      </c>
      <c r="G27" s="28">
        <f t="shared" si="1"/>
        <v>-28429489</v>
      </c>
      <c r="H27" s="28">
        <f t="shared" si="1"/>
        <v>-3448971</v>
      </c>
      <c r="I27" s="28">
        <f t="shared" si="1"/>
        <v>-11637384</v>
      </c>
      <c r="J27" s="28">
        <f t="shared" si="1"/>
        <v>-43515844</v>
      </c>
      <c r="K27" s="28">
        <f t="shared" si="1"/>
        <v>-33938310</v>
      </c>
      <c r="L27" s="28">
        <f t="shared" si="1"/>
        <v>-34178266</v>
      </c>
      <c r="M27" s="28">
        <f t="shared" si="1"/>
        <v>-32937300</v>
      </c>
      <c r="N27" s="28">
        <f t="shared" si="1"/>
        <v>-101053876</v>
      </c>
      <c r="O27" s="28">
        <f t="shared" si="1"/>
        <v>-5728716</v>
      </c>
      <c r="P27" s="28">
        <f t="shared" si="1"/>
        <v>-37697527</v>
      </c>
      <c r="Q27" s="28">
        <f t="shared" si="1"/>
        <v>-92638170</v>
      </c>
      <c r="R27" s="28">
        <f t="shared" si="1"/>
        <v>-136064413</v>
      </c>
      <c r="S27" s="28">
        <f t="shared" si="1"/>
        <v>-30076055</v>
      </c>
      <c r="T27" s="28">
        <f t="shared" si="1"/>
        <v>-67123676</v>
      </c>
      <c r="U27" s="28">
        <f t="shared" si="1"/>
        <v>-64473437</v>
      </c>
      <c r="V27" s="28">
        <f t="shared" si="1"/>
        <v>-161673168</v>
      </c>
      <c r="W27" s="28">
        <f t="shared" si="1"/>
        <v>-442307301</v>
      </c>
      <c r="X27" s="28">
        <f t="shared" si="1"/>
        <v>-693711081</v>
      </c>
      <c r="Y27" s="28">
        <f t="shared" si="1"/>
        <v>251403780</v>
      </c>
      <c r="Z27" s="29">
        <f>+IF(X27&lt;&gt;0,+(Y27/X27)*100,0)</f>
        <v>-36.240415770438013</v>
      </c>
      <c r="AA27" s="30">
        <f>SUM(AA21:AA26)</f>
        <v>-667097296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25905</v>
      </c>
      <c r="Q32" s="20"/>
      <c r="R32" s="20">
        <v>25905</v>
      </c>
      <c r="S32" s="20"/>
      <c r="T32" s="20"/>
      <c r="U32" s="20"/>
      <c r="V32" s="20"/>
      <c r="W32" s="20">
        <v>25905</v>
      </c>
      <c r="X32" s="20"/>
      <c r="Y32" s="20">
        <v>25905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-686397</v>
      </c>
      <c r="F33" s="20">
        <v>-686397</v>
      </c>
      <c r="G33" s="20">
        <v>-101993</v>
      </c>
      <c r="H33" s="36">
        <v>-143276</v>
      </c>
      <c r="I33" s="36">
        <v>-157980</v>
      </c>
      <c r="J33" s="36">
        <v>-403249</v>
      </c>
      <c r="K33" s="20">
        <v>-292352</v>
      </c>
      <c r="L33" s="20">
        <v>-724950</v>
      </c>
      <c r="M33" s="20">
        <v>-246795</v>
      </c>
      <c r="N33" s="20">
        <v>-1264097</v>
      </c>
      <c r="O33" s="36">
        <v>-496991</v>
      </c>
      <c r="P33" s="36">
        <v>-332435</v>
      </c>
      <c r="Q33" s="36">
        <v>-302312</v>
      </c>
      <c r="R33" s="20">
        <v>-1131738</v>
      </c>
      <c r="S33" s="20">
        <v>-708904</v>
      </c>
      <c r="T33" s="20">
        <v>-482455</v>
      </c>
      <c r="U33" s="20">
        <v>-992920</v>
      </c>
      <c r="V33" s="36">
        <v>-2184279</v>
      </c>
      <c r="W33" s="36">
        <v>-4983363</v>
      </c>
      <c r="X33" s="36">
        <v>-686397</v>
      </c>
      <c r="Y33" s="20">
        <v>-4296966</v>
      </c>
      <c r="Z33" s="21">
        <v>626.0175962307527</v>
      </c>
      <c r="AA33" s="22">
        <v>-686397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-3171683</v>
      </c>
      <c r="N35" s="20">
        <v>-3171683</v>
      </c>
      <c r="O35" s="20"/>
      <c r="P35" s="20"/>
      <c r="Q35" s="20"/>
      <c r="R35" s="20"/>
      <c r="S35" s="20"/>
      <c r="T35" s="20"/>
      <c r="U35" s="20">
        <v>-3366969</v>
      </c>
      <c r="V35" s="20">
        <v>-3366969</v>
      </c>
      <c r="W35" s="20">
        <v>-6538652</v>
      </c>
      <c r="X35" s="20"/>
      <c r="Y35" s="20">
        <v>-6538652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-686397</v>
      </c>
      <c r="F36" s="28">
        <f t="shared" si="2"/>
        <v>-686397</v>
      </c>
      <c r="G36" s="28">
        <f t="shared" si="2"/>
        <v>-101993</v>
      </c>
      <c r="H36" s="28">
        <f t="shared" si="2"/>
        <v>-143276</v>
      </c>
      <c r="I36" s="28">
        <f t="shared" si="2"/>
        <v>-157980</v>
      </c>
      <c r="J36" s="28">
        <f t="shared" si="2"/>
        <v>-403249</v>
      </c>
      <c r="K36" s="28">
        <f t="shared" si="2"/>
        <v>-292352</v>
      </c>
      <c r="L36" s="28">
        <f t="shared" si="2"/>
        <v>-724950</v>
      </c>
      <c r="M36" s="28">
        <f t="shared" si="2"/>
        <v>-3418478</v>
      </c>
      <c r="N36" s="28">
        <f t="shared" si="2"/>
        <v>-4435780</v>
      </c>
      <c r="O36" s="28">
        <f t="shared" si="2"/>
        <v>-496991</v>
      </c>
      <c r="P36" s="28">
        <f t="shared" si="2"/>
        <v>-306530</v>
      </c>
      <c r="Q36" s="28">
        <f t="shared" si="2"/>
        <v>-302312</v>
      </c>
      <c r="R36" s="28">
        <f t="shared" si="2"/>
        <v>-1105833</v>
      </c>
      <c r="S36" s="28">
        <f t="shared" si="2"/>
        <v>-708904</v>
      </c>
      <c r="T36" s="28">
        <f t="shared" si="2"/>
        <v>-482455</v>
      </c>
      <c r="U36" s="28">
        <f t="shared" si="2"/>
        <v>-4359889</v>
      </c>
      <c r="V36" s="28">
        <f t="shared" si="2"/>
        <v>-5551248</v>
      </c>
      <c r="W36" s="28">
        <f t="shared" si="2"/>
        <v>-11496110</v>
      </c>
      <c r="X36" s="28">
        <f t="shared" si="2"/>
        <v>-686397</v>
      </c>
      <c r="Y36" s="28">
        <f t="shared" si="2"/>
        <v>-10809713</v>
      </c>
      <c r="Z36" s="29">
        <f>+IF(X36&lt;&gt;0,+(Y36/X36)*100,0)</f>
        <v>1574.848520608336</v>
      </c>
      <c r="AA36" s="30">
        <f>SUM(AA31:AA35)</f>
        <v>-686397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469431106</v>
      </c>
      <c r="D38" s="32">
        <f>+D17+D27+D36</f>
        <v>0</v>
      </c>
      <c r="E38" s="33">
        <f t="shared" si="3"/>
        <v>660376737</v>
      </c>
      <c r="F38" s="2">
        <f t="shared" si="3"/>
        <v>-2999217288</v>
      </c>
      <c r="G38" s="2">
        <f t="shared" si="3"/>
        <v>6699416040</v>
      </c>
      <c r="H38" s="2">
        <f t="shared" si="3"/>
        <v>118349168</v>
      </c>
      <c r="I38" s="2">
        <f t="shared" si="3"/>
        <v>1418887</v>
      </c>
      <c r="J38" s="2">
        <f t="shared" si="3"/>
        <v>6819184095</v>
      </c>
      <c r="K38" s="2">
        <f t="shared" si="3"/>
        <v>-19296783</v>
      </c>
      <c r="L38" s="2">
        <f t="shared" si="3"/>
        <v>106763878</v>
      </c>
      <c r="M38" s="2">
        <f t="shared" si="3"/>
        <v>75819281</v>
      </c>
      <c r="N38" s="2">
        <f t="shared" si="3"/>
        <v>163286376</v>
      </c>
      <c r="O38" s="2">
        <f t="shared" si="3"/>
        <v>73128391</v>
      </c>
      <c r="P38" s="2">
        <f t="shared" si="3"/>
        <v>123295783</v>
      </c>
      <c r="Q38" s="2">
        <f t="shared" si="3"/>
        <v>-110268653</v>
      </c>
      <c r="R38" s="2">
        <f t="shared" si="3"/>
        <v>86155521</v>
      </c>
      <c r="S38" s="2">
        <f t="shared" si="3"/>
        <v>-29321121</v>
      </c>
      <c r="T38" s="2">
        <f t="shared" si="3"/>
        <v>252096308</v>
      </c>
      <c r="U38" s="2">
        <f t="shared" si="3"/>
        <v>209526821</v>
      </c>
      <c r="V38" s="2">
        <f t="shared" si="3"/>
        <v>432302008</v>
      </c>
      <c r="W38" s="2">
        <f t="shared" si="3"/>
        <v>7500928000</v>
      </c>
      <c r="X38" s="2">
        <f t="shared" si="3"/>
        <v>-3025831073</v>
      </c>
      <c r="Y38" s="2">
        <f t="shared" si="3"/>
        <v>10526759073</v>
      </c>
      <c r="Z38" s="34">
        <f>+IF(X38&lt;&gt;0,+(Y38/X38)*100,0)</f>
        <v>-347.89645618131306</v>
      </c>
      <c r="AA38" s="35">
        <f>+AA17+AA27+AA36</f>
        <v>-2999217288</v>
      </c>
    </row>
    <row r="39" spans="1:27" ht="13.5" x14ac:dyDescent="0.25">
      <c r="A39" s="23" t="s">
        <v>61</v>
      </c>
      <c r="B39" s="17"/>
      <c r="C39" s="32">
        <v>-4315581</v>
      </c>
      <c r="D39" s="32"/>
      <c r="E39" s="33">
        <v>108062675</v>
      </c>
      <c r="F39" s="2">
        <v>299278559</v>
      </c>
      <c r="G39" s="2">
        <v>100078555</v>
      </c>
      <c r="H39" s="2">
        <f>+G40+H60</f>
        <v>6799845595</v>
      </c>
      <c r="I39" s="2">
        <f>+H40+I60</f>
        <v>6918194763</v>
      </c>
      <c r="J39" s="2">
        <f>+G39</f>
        <v>100078555</v>
      </c>
      <c r="K39" s="2">
        <f>+I40+K60</f>
        <v>6919613650</v>
      </c>
      <c r="L39" s="2">
        <f>+K40+L60</f>
        <v>7229805813</v>
      </c>
      <c r="M39" s="2">
        <f>+L40+M60</f>
        <v>7336569691</v>
      </c>
      <c r="N39" s="2">
        <f>+K39</f>
        <v>6919613650</v>
      </c>
      <c r="O39" s="2">
        <f>+M40+O60</f>
        <v>7412388972</v>
      </c>
      <c r="P39" s="2">
        <f>+O40+P60</f>
        <v>7485517363</v>
      </c>
      <c r="Q39" s="2">
        <f>+P40+Q60</f>
        <v>7608813146</v>
      </c>
      <c r="R39" s="2">
        <f>+O39</f>
        <v>7412388972</v>
      </c>
      <c r="S39" s="2">
        <f>+Q40+S60</f>
        <v>7498544493</v>
      </c>
      <c r="T39" s="2">
        <f>+S40+T60</f>
        <v>7469223372</v>
      </c>
      <c r="U39" s="2">
        <f>+T40+U60</f>
        <v>7727184939</v>
      </c>
      <c r="V39" s="2">
        <f>+S39</f>
        <v>7498544493</v>
      </c>
      <c r="W39" s="2">
        <f>+G39</f>
        <v>100078555</v>
      </c>
      <c r="X39" s="2">
        <v>299278559</v>
      </c>
      <c r="Y39" s="2">
        <f>+W39-X39</f>
        <v>-199200004</v>
      </c>
      <c r="Z39" s="34">
        <f>+IF(X39&lt;&gt;0,+(Y39/X39)*100,0)</f>
        <v>-66.560065199993161</v>
      </c>
      <c r="AA39" s="35">
        <v>299278559</v>
      </c>
    </row>
    <row r="40" spans="1:27" ht="13.5" x14ac:dyDescent="0.25">
      <c r="A40" s="41" t="s">
        <v>63</v>
      </c>
      <c r="B40" s="42" t="s">
        <v>62</v>
      </c>
      <c r="C40" s="43">
        <f>+C38+C39</f>
        <v>465115525</v>
      </c>
      <c r="D40" s="43">
        <f t="shared" ref="D40:AA40" si="4">+D38+D39</f>
        <v>0</v>
      </c>
      <c r="E40" s="44">
        <f t="shared" si="4"/>
        <v>768439412</v>
      </c>
      <c r="F40" s="45">
        <f t="shared" si="4"/>
        <v>-2699938729</v>
      </c>
      <c r="G40" s="45">
        <f t="shared" si="4"/>
        <v>6799494595</v>
      </c>
      <c r="H40" s="45">
        <f t="shared" si="4"/>
        <v>6918194763</v>
      </c>
      <c r="I40" s="45">
        <f t="shared" si="4"/>
        <v>6919613650</v>
      </c>
      <c r="J40" s="45">
        <f>+I40</f>
        <v>6919613650</v>
      </c>
      <c r="K40" s="45">
        <f t="shared" si="4"/>
        <v>6900316867</v>
      </c>
      <c r="L40" s="45">
        <f t="shared" si="4"/>
        <v>7336569691</v>
      </c>
      <c r="M40" s="45">
        <f t="shared" si="4"/>
        <v>7412388972</v>
      </c>
      <c r="N40" s="45">
        <f>+M40</f>
        <v>7412388972</v>
      </c>
      <c r="O40" s="45">
        <f t="shared" si="4"/>
        <v>7485517363</v>
      </c>
      <c r="P40" s="45">
        <f t="shared" si="4"/>
        <v>7608813146</v>
      </c>
      <c r="Q40" s="45">
        <f t="shared" si="4"/>
        <v>7498544493</v>
      </c>
      <c r="R40" s="45">
        <f>+Q40</f>
        <v>7498544493</v>
      </c>
      <c r="S40" s="45">
        <f t="shared" si="4"/>
        <v>7469223372</v>
      </c>
      <c r="T40" s="45">
        <f t="shared" si="4"/>
        <v>7721319680</v>
      </c>
      <c r="U40" s="45">
        <f t="shared" si="4"/>
        <v>7936711760</v>
      </c>
      <c r="V40" s="45">
        <f>+U40</f>
        <v>7936711760</v>
      </c>
      <c r="W40" s="45">
        <f>+V40</f>
        <v>7936711760</v>
      </c>
      <c r="X40" s="45">
        <f t="shared" si="4"/>
        <v>-2726552514</v>
      </c>
      <c r="Y40" s="45">
        <f t="shared" si="4"/>
        <v>10327559069</v>
      </c>
      <c r="Z40" s="46">
        <f>+IF(X40&lt;&gt;0,+(Y40/X40)*100,0)</f>
        <v>-378.7771926625727</v>
      </c>
      <c r="AA40" s="47">
        <f t="shared" si="4"/>
        <v>-2699938729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">
      <c r="G60">
        <v>100078555</v>
      </c>
      <c r="H60">
        <v>351000</v>
      </c>
      <c r="J60">
        <v>100078555</v>
      </c>
      <c r="L60">
        <v>329488946</v>
      </c>
      <c r="U60">
        <v>5865259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-755201647</v>
      </c>
      <c r="D14" s="18"/>
      <c r="E14" s="19">
        <v>-1906754405</v>
      </c>
      <c r="F14" s="20">
        <v>-1906754405</v>
      </c>
      <c r="G14" s="20">
        <v>-221621782</v>
      </c>
      <c r="H14" s="20">
        <v>-29108633</v>
      </c>
      <c r="I14" s="20">
        <v>-23776533</v>
      </c>
      <c r="J14" s="20">
        <v>-274506948</v>
      </c>
      <c r="K14" s="20">
        <v>-112261794</v>
      </c>
      <c r="L14" s="20">
        <v>-90502426</v>
      </c>
      <c r="M14" s="20">
        <v>-9891243</v>
      </c>
      <c r="N14" s="20">
        <v>-212655463</v>
      </c>
      <c r="O14" s="20">
        <v>-96595556</v>
      </c>
      <c r="P14" s="20">
        <v>-9367210</v>
      </c>
      <c r="Q14" s="20">
        <v>-139109397</v>
      </c>
      <c r="R14" s="20">
        <v>-245072163</v>
      </c>
      <c r="S14" s="20">
        <v>-163339941</v>
      </c>
      <c r="T14" s="20">
        <v>-111910591</v>
      </c>
      <c r="U14" s="20">
        <v>-17635265</v>
      </c>
      <c r="V14" s="20">
        <v>-292885797</v>
      </c>
      <c r="W14" s="20">
        <v>-1025120371</v>
      </c>
      <c r="X14" s="20">
        <v>-1906754405</v>
      </c>
      <c r="Y14" s="20">
        <v>881634034</v>
      </c>
      <c r="Z14" s="21">
        <v>-46.237419548533836</v>
      </c>
      <c r="AA14" s="22">
        <v>-1906754405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-755201647</v>
      </c>
      <c r="D17" s="26">
        <f>SUM(D6:D16)</f>
        <v>0</v>
      </c>
      <c r="E17" s="27">
        <f t="shared" si="0"/>
        <v>-1906754405</v>
      </c>
      <c r="F17" s="28">
        <f t="shared" si="0"/>
        <v>-1906754405</v>
      </c>
      <c r="G17" s="28">
        <f t="shared" si="0"/>
        <v>-221621782</v>
      </c>
      <c r="H17" s="28">
        <f t="shared" si="0"/>
        <v>-29108633</v>
      </c>
      <c r="I17" s="28">
        <f t="shared" si="0"/>
        <v>-23776533</v>
      </c>
      <c r="J17" s="28">
        <f t="shared" si="0"/>
        <v>-274506948</v>
      </c>
      <c r="K17" s="28">
        <f t="shared" si="0"/>
        <v>-112261794</v>
      </c>
      <c r="L17" s="28">
        <f t="shared" si="0"/>
        <v>-90502426</v>
      </c>
      <c r="M17" s="28">
        <f t="shared" si="0"/>
        <v>-9891243</v>
      </c>
      <c r="N17" s="28">
        <f t="shared" si="0"/>
        <v>-212655463</v>
      </c>
      <c r="O17" s="28">
        <f t="shared" si="0"/>
        <v>-96595556</v>
      </c>
      <c r="P17" s="28">
        <f t="shared" si="0"/>
        <v>-9367210</v>
      </c>
      <c r="Q17" s="28">
        <f t="shared" si="0"/>
        <v>-139109397</v>
      </c>
      <c r="R17" s="28">
        <f t="shared" si="0"/>
        <v>-245072163</v>
      </c>
      <c r="S17" s="28">
        <f t="shared" si="0"/>
        <v>-163339941</v>
      </c>
      <c r="T17" s="28">
        <f t="shared" si="0"/>
        <v>-111910591</v>
      </c>
      <c r="U17" s="28">
        <f t="shared" si="0"/>
        <v>-17635265</v>
      </c>
      <c r="V17" s="28">
        <f t="shared" si="0"/>
        <v>-292885797</v>
      </c>
      <c r="W17" s="28">
        <f t="shared" si="0"/>
        <v>-1025120371</v>
      </c>
      <c r="X17" s="28">
        <f t="shared" si="0"/>
        <v>-1906754405</v>
      </c>
      <c r="Y17" s="28">
        <f t="shared" si="0"/>
        <v>881634034</v>
      </c>
      <c r="Z17" s="29">
        <f>+IF(X17&lt;&gt;0,+(Y17/X17)*100,0)</f>
        <v>-46.237419548533836</v>
      </c>
      <c r="AA17" s="30">
        <f>SUM(AA6:AA16)</f>
        <v>-1906754405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-755201647</v>
      </c>
      <c r="D38" s="32">
        <f>+D17+D27+D36</f>
        <v>0</v>
      </c>
      <c r="E38" s="33">
        <f t="shared" si="3"/>
        <v>-1906754405</v>
      </c>
      <c r="F38" s="2">
        <f t="shared" si="3"/>
        <v>-1906754405</v>
      </c>
      <c r="G38" s="2">
        <f t="shared" si="3"/>
        <v>-221621782</v>
      </c>
      <c r="H38" s="2">
        <f t="shared" si="3"/>
        <v>-29108633</v>
      </c>
      <c r="I38" s="2">
        <f t="shared" si="3"/>
        <v>-23776533</v>
      </c>
      <c r="J38" s="2">
        <f t="shared" si="3"/>
        <v>-274506948</v>
      </c>
      <c r="K38" s="2">
        <f t="shared" si="3"/>
        <v>-112261794</v>
      </c>
      <c r="L38" s="2">
        <f t="shared" si="3"/>
        <v>-90502426</v>
      </c>
      <c r="M38" s="2">
        <f t="shared" si="3"/>
        <v>-9891243</v>
      </c>
      <c r="N38" s="2">
        <f t="shared" si="3"/>
        <v>-212655463</v>
      </c>
      <c r="O38" s="2">
        <f t="shared" si="3"/>
        <v>-96595556</v>
      </c>
      <c r="P38" s="2">
        <f t="shared" si="3"/>
        <v>-9367210</v>
      </c>
      <c r="Q38" s="2">
        <f t="shared" si="3"/>
        <v>-139109397</v>
      </c>
      <c r="R38" s="2">
        <f t="shared" si="3"/>
        <v>-245072163</v>
      </c>
      <c r="S38" s="2">
        <f t="shared" si="3"/>
        <v>-163339941</v>
      </c>
      <c r="T38" s="2">
        <f t="shared" si="3"/>
        <v>-111910591</v>
      </c>
      <c r="U38" s="2">
        <f t="shared" si="3"/>
        <v>-17635265</v>
      </c>
      <c r="V38" s="2">
        <f t="shared" si="3"/>
        <v>-292885797</v>
      </c>
      <c r="W38" s="2">
        <f t="shared" si="3"/>
        <v>-1025120371</v>
      </c>
      <c r="X38" s="2">
        <f t="shared" si="3"/>
        <v>-1906754405</v>
      </c>
      <c r="Y38" s="2">
        <f t="shared" si="3"/>
        <v>881634034</v>
      </c>
      <c r="Z38" s="34">
        <f>+IF(X38&lt;&gt;0,+(Y38/X38)*100,0)</f>
        <v>-46.237419548533836</v>
      </c>
      <c r="AA38" s="35">
        <f>+AA17+AA27+AA36</f>
        <v>-1906754405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-221621782</v>
      </c>
      <c r="I39" s="2">
        <f>+H40+I60</f>
        <v>-250730415</v>
      </c>
      <c r="J39" s="2">
        <f>+G39</f>
        <v>0</v>
      </c>
      <c r="K39" s="2">
        <f>+I40+K60</f>
        <v>-274506948</v>
      </c>
      <c r="L39" s="2">
        <f>+K40+L60</f>
        <v>-386768742</v>
      </c>
      <c r="M39" s="2">
        <f>+L40+M60</f>
        <v>-477271168</v>
      </c>
      <c r="N39" s="2">
        <f>+K39</f>
        <v>-274506948</v>
      </c>
      <c r="O39" s="2">
        <f>+M40+O60</f>
        <v>-487162411</v>
      </c>
      <c r="P39" s="2">
        <f>+O40+P60</f>
        <v>-583757967</v>
      </c>
      <c r="Q39" s="2">
        <f>+P40+Q60</f>
        <v>-593125177</v>
      </c>
      <c r="R39" s="2">
        <f>+O39</f>
        <v>-487162411</v>
      </c>
      <c r="S39" s="2">
        <f>+Q40+S60</f>
        <v>-732234574</v>
      </c>
      <c r="T39" s="2">
        <f>+S40+T60</f>
        <v>-895574515</v>
      </c>
      <c r="U39" s="2">
        <f>+T40+U60</f>
        <v>-1007485106</v>
      </c>
      <c r="V39" s="2">
        <f>+S39</f>
        <v>-732234574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-755201647</v>
      </c>
      <c r="D40" s="43">
        <f t="shared" ref="D40:AA40" si="4">+D38+D39</f>
        <v>0</v>
      </c>
      <c r="E40" s="44">
        <f t="shared" si="4"/>
        <v>-1906754405</v>
      </c>
      <c r="F40" s="45">
        <f t="shared" si="4"/>
        <v>-1906754405</v>
      </c>
      <c r="G40" s="45">
        <f t="shared" si="4"/>
        <v>-221621782</v>
      </c>
      <c r="H40" s="45">
        <f t="shared" si="4"/>
        <v>-250730415</v>
      </c>
      <c r="I40" s="45">
        <f t="shared" si="4"/>
        <v>-274506948</v>
      </c>
      <c r="J40" s="45">
        <f>+I40</f>
        <v>-274506948</v>
      </c>
      <c r="K40" s="45">
        <f t="shared" si="4"/>
        <v>-386768742</v>
      </c>
      <c r="L40" s="45">
        <f t="shared" si="4"/>
        <v>-477271168</v>
      </c>
      <c r="M40" s="45">
        <f t="shared" si="4"/>
        <v>-487162411</v>
      </c>
      <c r="N40" s="45">
        <f>+M40</f>
        <v>-487162411</v>
      </c>
      <c r="O40" s="45">
        <f t="shared" si="4"/>
        <v>-583757967</v>
      </c>
      <c r="P40" s="45">
        <f t="shared" si="4"/>
        <v>-593125177</v>
      </c>
      <c r="Q40" s="45">
        <f t="shared" si="4"/>
        <v>-732234574</v>
      </c>
      <c r="R40" s="45">
        <f>+Q40</f>
        <v>-732234574</v>
      </c>
      <c r="S40" s="45">
        <f t="shared" si="4"/>
        <v>-895574515</v>
      </c>
      <c r="T40" s="45">
        <f t="shared" si="4"/>
        <v>-1007485106</v>
      </c>
      <c r="U40" s="45">
        <f t="shared" si="4"/>
        <v>-1025120371</v>
      </c>
      <c r="V40" s="45">
        <f>+U40</f>
        <v>-1025120371</v>
      </c>
      <c r="W40" s="45">
        <f>+V40</f>
        <v>-1025120371</v>
      </c>
      <c r="X40" s="45">
        <f t="shared" si="4"/>
        <v>-1906754405</v>
      </c>
      <c r="Y40" s="45">
        <f t="shared" si="4"/>
        <v>881634034</v>
      </c>
      <c r="Z40" s="46">
        <f>+IF(X40&lt;&gt;0,+(Y40/X40)*100,0)</f>
        <v>-46.237419548533836</v>
      </c>
      <c r="AA40" s="47">
        <f t="shared" si="4"/>
        <v>-1906754405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285518</v>
      </c>
      <c r="L6" s="20">
        <v>1397260</v>
      </c>
      <c r="M6" s="20">
        <v>55812840</v>
      </c>
      <c r="N6" s="20">
        <v>57495618</v>
      </c>
      <c r="O6" s="20"/>
      <c r="P6" s="20"/>
      <c r="Q6" s="20"/>
      <c r="R6" s="20"/>
      <c r="S6" s="20"/>
      <c r="T6" s="20"/>
      <c r="U6" s="20"/>
      <c r="V6" s="20"/>
      <c r="W6" s="20">
        <v>57495618</v>
      </c>
      <c r="X6" s="20"/>
      <c r="Y6" s="20">
        <v>57495618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2695696107</v>
      </c>
      <c r="F7" s="20">
        <v>2550314265</v>
      </c>
      <c r="G7" s="20">
        <v>17753858</v>
      </c>
      <c r="H7" s="20">
        <v>1282556</v>
      </c>
      <c r="I7" s="20"/>
      <c r="J7" s="20">
        <v>19036414</v>
      </c>
      <c r="K7" s="20"/>
      <c r="L7" s="20"/>
      <c r="M7" s="20"/>
      <c r="N7" s="20"/>
      <c r="O7" s="20"/>
      <c r="P7" s="20"/>
      <c r="Q7" s="20"/>
      <c r="R7" s="20"/>
      <c r="S7" s="20"/>
      <c r="T7" s="20">
        <v>74258322</v>
      </c>
      <c r="U7" s="20"/>
      <c r="V7" s="20">
        <v>74258322</v>
      </c>
      <c r="W7" s="20">
        <v>93294736</v>
      </c>
      <c r="X7" s="20">
        <v>2550314265</v>
      </c>
      <c r="Y7" s="20">
        <v>-2457019529</v>
      </c>
      <c r="Z7" s="21">
        <v>-96.341833738674552</v>
      </c>
      <c r="AA7" s="22">
        <v>2550314265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3132939</v>
      </c>
      <c r="F8" s="20">
        <v>17491413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17491413</v>
      </c>
      <c r="Y8" s="20">
        <v>-17491413</v>
      </c>
      <c r="Z8" s="21">
        <v>-100</v>
      </c>
      <c r="AA8" s="22">
        <v>17491413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21060953</v>
      </c>
      <c r="F9" s="20"/>
      <c r="G9" s="20">
        <v>25490</v>
      </c>
      <c r="H9" s="20"/>
      <c r="I9" s="20"/>
      <c r="J9" s="20">
        <v>25490</v>
      </c>
      <c r="K9" s="20"/>
      <c r="L9" s="20"/>
      <c r="M9" s="20"/>
      <c r="N9" s="20"/>
      <c r="O9" s="20"/>
      <c r="P9" s="20"/>
      <c r="Q9" s="20"/>
      <c r="R9" s="20"/>
      <c r="S9" s="20"/>
      <c r="T9" s="20">
        <v>50980</v>
      </c>
      <c r="U9" s="20"/>
      <c r="V9" s="20">
        <v>50980</v>
      </c>
      <c r="W9" s="20">
        <v>76470</v>
      </c>
      <c r="X9" s="20"/>
      <c r="Y9" s="20">
        <v>76470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41630000</v>
      </c>
      <c r="F10" s="20"/>
      <c r="G10" s="20">
        <v>12514392</v>
      </c>
      <c r="H10" s="20">
        <v>-1216074</v>
      </c>
      <c r="I10" s="20"/>
      <c r="J10" s="20">
        <v>11298318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40000000</v>
      </c>
      <c r="U10" s="20"/>
      <c r="V10" s="20">
        <v>40000000</v>
      </c>
      <c r="W10" s="20">
        <v>51298318</v>
      </c>
      <c r="X10" s="20"/>
      <c r="Y10" s="20">
        <v>51298318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-2185393029</v>
      </c>
      <c r="F14" s="20">
        <v>-2242822948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-2242822948</v>
      </c>
      <c r="Y14" s="20">
        <v>2242822948</v>
      </c>
      <c r="Z14" s="21">
        <v>-100</v>
      </c>
      <c r="AA14" s="22">
        <v>-2242822948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576126970</v>
      </c>
      <c r="F17" s="28">
        <f t="shared" si="0"/>
        <v>324982730</v>
      </c>
      <c r="G17" s="28">
        <f t="shared" si="0"/>
        <v>30293740</v>
      </c>
      <c r="H17" s="28">
        <f t="shared" si="0"/>
        <v>66482</v>
      </c>
      <c r="I17" s="28">
        <f t="shared" si="0"/>
        <v>0</v>
      </c>
      <c r="J17" s="28">
        <f t="shared" si="0"/>
        <v>30360222</v>
      </c>
      <c r="K17" s="28">
        <f t="shared" si="0"/>
        <v>285518</v>
      </c>
      <c r="L17" s="28">
        <f t="shared" si="0"/>
        <v>1397260</v>
      </c>
      <c r="M17" s="28">
        <f t="shared" si="0"/>
        <v>55812840</v>
      </c>
      <c r="N17" s="28">
        <f t="shared" si="0"/>
        <v>57495618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114309302</v>
      </c>
      <c r="U17" s="28">
        <f t="shared" si="0"/>
        <v>0</v>
      </c>
      <c r="V17" s="28">
        <f t="shared" si="0"/>
        <v>114309302</v>
      </c>
      <c r="W17" s="28">
        <f t="shared" si="0"/>
        <v>202165142</v>
      </c>
      <c r="X17" s="28">
        <f t="shared" si="0"/>
        <v>324982730</v>
      </c>
      <c r="Y17" s="28">
        <f t="shared" si="0"/>
        <v>-122817588</v>
      </c>
      <c r="Z17" s="29">
        <f>+IF(X17&lt;&gt;0,+(Y17/X17)*100,0)</f>
        <v>-37.792035287536663</v>
      </c>
      <c r="AA17" s="30">
        <f>SUM(AA6:AA16)</f>
        <v>324982730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>
        <v>-12810</v>
      </c>
      <c r="U23" s="36">
        <v>12810</v>
      </c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-17630000</v>
      </c>
      <c r="F26" s="20">
        <v>-31000000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-31000000</v>
      </c>
      <c r="Y26" s="20">
        <v>31000000</v>
      </c>
      <c r="Z26" s="21">
        <v>-100</v>
      </c>
      <c r="AA26" s="22">
        <v>-31000000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-17630000</v>
      </c>
      <c r="F27" s="28">
        <f t="shared" si="1"/>
        <v>-31000000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-12810</v>
      </c>
      <c r="U27" s="28">
        <f t="shared" si="1"/>
        <v>12810</v>
      </c>
      <c r="V27" s="28">
        <f t="shared" si="1"/>
        <v>0</v>
      </c>
      <c r="W27" s="28">
        <f t="shared" si="1"/>
        <v>0</v>
      </c>
      <c r="X27" s="28">
        <f t="shared" si="1"/>
        <v>-31000000</v>
      </c>
      <c r="Y27" s="28">
        <f t="shared" si="1"/>
        <v>31000000</v>
      </c>
      <c r="Z27" s="29">
        <f>+IF(X27&lt;&gt;0,+(Y27/X27)*100,0)</f>
        <v>-100</v>
      </c>
      <c r="AA27" s="30">
        <f>SUM(AA21:AA26)</f>
        <v>-31000000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558496970</v>
      </c>
      <c r="F38" s="2">
        <f t="shared" si="3"/>
        <v>293982730</v>
      </c>
      <c r="G38" s="2">
        <f t="shared" si="3"/>
        <v>30293740</v>
      </c>
      <c r="H38" s="2">
        <f t="shared" si="3"/>
        <v>66482</v>
      </c>
      <c r="I38" s="2">
        <f t="shared" si="3"/>
        <v>0</v>
      </c>
      <c r="J38" s="2">
        <f t="shared" si="3"/>
        <v>30360222</v>
      </c>
      <c r="K38" s="2">
        <f t="shared" si="3"/>
        <v>285518</v>
      </c>
      <c r="L38" s="2">
        <f t="shared" si="3"/>
        <v>1397260</v>
      </c>
      <c r="M38" s="2">
        <f t="shared" si="3"/>
        <v>55812840</v>
      </c>
      <c r="N38" s="2">
        <f t="shared" si="3"/>
        <v>57495618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114296492</v>
      </c>
      <c r="U38" s="2">
        <f t="shared" si="3"/>
        <v>12810</v>
      </c>
      <c r="V38" s="2">
        <f t="shared" si="3"/>
        <v>114309302</v>
      </c>
      <c r="W38" s="2">
        <f t="shared" si="3"/>
        <v>202165142</v>
      </c>
      <c r="X38" s="2">
        <f t="shared" si="3"/>
        <v>293982730</v>
      </c>
      <c r="Y38" s="2">
        <f t="shared" si="3"/>
        <v>-91817588</v>
      </c>
      <c r="Z38" s="34">
        <f>+IF(X38&lt;&gt;0,+(Y38/X38)*100,0)</f>
        <v>-31.23230674128375</v>
      </c>
      <c r="AA38" s="35">
        <f>+AA17+AA27+AA36</f>
        <v>293982730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30293740</v>
      </c>
      <c r="I39" s="2">
        <f>+H40+I60</f>
        <v>30360222</v>
      </c>
      <c r="J39" s="2">
        <f>+G39</f>
        <v>0</v>
      </c>
      <c r="K39" s="2">
        <f>+I40+K60</f>
        <v>30360222</v>
      </c>
      <c r="L39" s="2">
        <f>+K40+L60</f>
        <v>30645740</v>
      </c>
      <c r="M39" s="2">
        <f>+L40+M60</f>
        <v>32043000</v>
      </c>
      <c r="N39" s="2">
        <f>+K39</f>
        <v>30360222</v>
      </c>
      <c r="O39" s="2">
        <f>+M40+O60</f>
        <v>87855840</v>
      </c>
      <c r="P39" s="2">
        <f>+O40+P60</f>
        <v>87855840</v>
      </c>
      <c r="Q39" s="2">
        <f>+P40+Q60</f>
        <v>87855840</v>
      </c>
      <c r="R39" s="2">
        <f>+O39</f>
        <v>87855840</v>
      </c>
      <c r="S39" s="2">
        <f>+Q40+S60</f>
        <v>87855840</v>
      </c>
      <c r="T39" s="2">
        <f>+S40+T60</f>
        <v>87855840</v>
      </c>
      <c r="U39" s="2">
        <f>+T40+U60</f>
        <v>202152332</v>
      </c>
      <c r="V39" s="2">
        <f>+S39</f>
        <v>87855840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558496970</v>
      </c>
      <c r="F40" s="45">
        <f t="shared" si="4"/>
        <v>293982730</v>
      </c>
      <c r="G40" s="45">
        <f t="shared" si="4"/>
        <v>30293740</v>
      </c>
      <c r="H40" s="45">
        <f t="shared" si="4"/>
        <v>30360222</v>
      </c>
      <c r="I40" s="45">
        <f t="shared" si="4"/>
        <v>30360222</v>
      </c>
      <c r="J40" s="45">
        <f>+I40</f>
        <v>30360222</v>
      </c>
      <c r="K40" s="45">
        <f t="shared" si="4"/>
        <v>30645740</v>
      </c>
      <c r="L40" s="45">
        <f t="shared" si="4"/>
        <v>32043000</v>
      </c>
      <c r="M40" s="45">
        <f t="shared" si="4"/>
        <v>87855840</v>
      </c>
      <c r="N40" s="45">
        <f>+M40</f>
        <v>87855840</v>
      </c>
      <c r="O40" s="45">
        <f t="shared" si="4"/>
        <v>87855840</v>
      </c>
      <c r="P40" s="45">
        <f t="shared" si="4"/>
        <v>87855840</v>
      </c>
      <c r="Q40" s="45">
        <f t="shared" si="4"/>
        <v>87855840</v>
      </c>
      <c r="R40" s="45">
        <f>+Q40</f>
        <v>87855840</v>
      </c>
      <c r="S40" s="45">
        <f t="shared" si="4"/>
        <v>87855840</v>
      </c>
      <c r="T40" s="45">
        <f t="shared" si="4"/>
        <v>202152332</v>
      </c>
      <c r="U40" s="45">
        <f t="shared" si="4"/>
        <v>202165142</v>
      </c>
      <c r="V40" s="45">
        <f>+U40</f>
        <v>202165142</v>
      </c>
      <c r="W40" s="45">
        <f>+V40</f>
        <v>202165142</v>
      </c>
      <c r="X40" s="45">
        <f t="shared" si="4"/>
        <v>293982730</v>
      </c>
      <c r="Y40" s="45">
        <f t="shared" si="4"/>
        <v>-91817588</v>
      </c>
      <c r="Z40" s="46">
        <f>+IF(X40&lt;&gt;0,+(Y40/X40)*100,0)</f>
        <v>-31.23230674128375</v>
      </c>
      <c r="AA40" s="47">
        <f t="shared" si="4"/>
        <v>293982730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52254615</v>
      </c>
      <c r="H7" s="20">
        <v>67882392</v>
      </c>
      <c r="I7" s="20">
        <v>65562833</v>
      </c>
      <c r="J7" s="20">
        <v>185699840</v>
      </c>
      <c r="K7" s="20"/>
      <c r="L7" s="20">
        <v>84105969</v>
      </c>
      <c r="M7" s="20">
        <v>182714877</v>
      </c>
      <c r="N7" s="20">
        <v>266820846</v>
      </c>
      <c r="O7" s="20">
        <v>88437956</v>
      </c>
      <c r="P7" s="20">
        <v>59498219</v>
      </c>
      <c r="Q7" s="20"/>
      <c r="R7" s="20">
        <v>147936175</v>
      </c>
      <c r="S7" s="20"/>
      <c r="T7" s="20">
        <v>63547549</v>
      </c>
      <c r="U7" s="20"/>
      <c r="V7" s="20">
        <v>63547549</v>
      </c>
      <c r="W7" s="20">
        <v>664004410</v>
      </c>
      <c r="X7" s="20"/>
      <c r="Y7" s="20">
        <v>664004410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7037568097</v>
      </c>
      <c r="H8" s="20">
        <v>20349999</v>
      </c>
      <c r="I8" s="20">
        <v>18922851</v>
      </c>
      <c r="J8" s="20">
        <v>7076840947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7076840947</v>
      </c>
      <c r="X8" s="20"/>
      <c r="Y8" s="20">
        <v>7076840947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32973291</v>
      </c>
      <c r="I9" s="20"/>
      <c r="J9" s="20">
        <v>32973291</v>
      </c>
      <c r="K9" s="20"/>
      <c r="L9" s="20"/>
      <c r="M9" s="20">
        <v>23640402</v>
      </c>
      <c r="N9" s="20">
        <v>23640402</v>
      </c>
      <c r="O9" s="20"/>
      <c r="P9" s="20"/>
      <c r="Q9" s="20"/>
      <c r="R9" s="20"/>
      <c r="S9" s="20"/>
      <c r="T9" s="20"/>
      <c r="U9" s="20"/>
      <c r="V9" s="20"/>
      <c r="W9" s="20">
        <v>56613693</v>
      </c>
      <c r="X9" s="20"/>
      <c r="Y9" s="20">
        <v>56613693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/>
      <c r="Y10" s="20">
        <v>1000000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-650025503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-650025503</v>
      </c>
      <c r="Y14" s="20">
        <v>650025503</v>
      </c>
      <c r="Z14" s="21">
        <v>-100</v>
      </c>
      <c r="AA14" s="22">
        <v>-650025503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-650025503</v>
      </c>
      <c r="G17" s="28">
        <f t="shared" si="0"/>
        <v>7089822712</v>
      </c>
      <c r="H17" s="28">
        <f t="shared" si="0"/>
        <v>122205682</v>
      </c>
      <c r="I17" s="28">
        <f t="shared" si="0"/>
        <v>84485684</v>
      </c>
      <c r="J17" s="28">
        <f t="shared" si="0"/>
        <v>7296514078</v>
      </c>
      <c r="K17" s="28">
        <f t="shared" si="0"/>
        <v>0</v>
      </c>
      <c r="L17" s="28">
        <f t="shared" si="0"/>
        <v>84105969</v>
      </c>
      <c r="M17" s="28">
        <f t="shared" si="0"/>
        <v>206355279</v>
      </c>
      <c r="N17" s="28">
        <f t="shared" si="0"/>
        <v>290461248</v>
      </c>
      <c r="O17" s="28">
        <f t="shared" si="0"/>
        <v>88437956</v>
      </c>
      <c r="P17" s="28">
        <f t="shared" si="0"/>
        <v>59498219</v>
      </c>
      <c r="Q17" s="28">
        <f t="shared" si="0"/>
        <v>0</v>
      </c>
      <c r="R17" s="28">
        <f t="shared" si="0"/>
        <v>147936175</v>
      </c>
      <c r="S17" s="28">
        <f t="shared" si="0"/>
        <v>0</v>
      </c>
      <c r="T17" s="28">
        <f t="shared" si="0"/>
        <v>63547549</v>
      </c>
      <c r="U17" s="28">
        <f t="shared" si="0"/>
        <v>0</v>
      </c>
      <c r="V17" s="28">
        <f t="shared" si="0"/>
        <v>63547549</v>
      </c>
      <c r="W17" s="28">
        <f t="shared" si="0"/>
        <v>7798459050</v>
      </c>
      <c r="X17" s="28">
        <f t="shared" si="0"/>
        <v>-650025503</v>
      </c>
      <c r="Y17" s="28">
        <f t="shared" si="0"/>
        <v>8448484553</v>
      </c>
      <c r="Z17" s="29">
        <f>+IF(X17&lt;&gt;0,+(Y17/X17)*100,0)</f>
        <v>-1299.7158594560558</v>
      </c>
      <c r="AA17" s="30">
        <f>SUM(AA6:AA16)</f>
        <v>-650025503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-650025503</v>
      </c>
      <c r="G38" s="2">
        <f t="shared" si="3"/>
        <v>7089822712</v>
      </c>
      <c r="H38" s="2">
        <f t="shared" si="3"/>
        <v>122205682</v>
      </c>
      <c r="I38" s="2">
        <f t="shared" si="3"/>
        <v>84485684</v>
      </c>
      <c r="J38" s="2">
        <f t="shared" si="3"/>
        <v>7296514078</v>
      </c>
      <c r="K38" s="2">
        <f t="shared" si="3"/>
        <v>0</v>
      </c>
      <c r="L38" s="2">
        <f t="shared" si="3"/>
        <v>84105969</v>
      </c>
      <c r="M38" s="2">
        <f t="shared" si="3"/>
        <v>206355279</v>
      </c>
      <c r="N38" s="2">
        <f t="shared" si="3"/>
        <v>290461248</v>
      </c>
      <c r="O38" s="2">
        <f t="shared" si="3"/>
        <v>88437956</v>
      </c>
      <c r="P38" s="2">
        <f t="shared" si="3"/>
        <v>59498219</v>
      </c>
      <c r="Q38" s="2">
        <f t="shared" si="3"/>
        <v>0</v>
      </c>
      <c r="R38" s="2">
        <f t="shared" si="3"/>
        <v>147936175</v>
      </c>
      <c r="S38" s="2">
        <f t="shared" si="3"/>
        <v>0</v>
      </c>
      <c r="T38" s="2">
        <f t="shared" si="3"/>
        <v>63547549</v>
      </c>
      <c r="U38" s="2">
        <f t="shared" si="3"/>
        <v>0</v>
      </c>
      <c r="V38" s="2">
        <f t="shared" si="3"/>
        <v>63547549</v>
      </c>
      <c r="W38" s="2">
        <f t="shared" si="3"/>
        <v>7798459050</v>
      </c>
      <c r="X38" s="2">
        <f t="shared" si="3"/>
        <v>-650025503</v>
      </c>
      <c r="Y38" s="2">
        <f t="shared" si="3"/>
        <v>8448484553</v>
      </c>
      <c r="Z38" s="34">
        <f>+IF(X38&lt;&gt;0,+(Y38/X38)*100,0)</f>
        <v>-1299.7158594560558</v>
      </c>
      <c r="AA38" s="35">
        <f>+AA17+AA27+AA36</f>
        <v>-650025503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-24780976</v>
      </c>
      <c r="G39" s="2"/>
      <c r="H39" s="2">
        <f>+G40+H60</f>
        <v>7089822712</v>
      </c>
      <c r="I39" s="2">
        <f>+H40+I60</f>
        <v>7212028394</v>
      </c>
      <c r="J39" s="2">
        <f>+G39</f>
        <v>0</v>
      </c>
      <c r="K39" s="2">
        <f>+I40+K60</f>
        <v>7296514078</v>
      </c>
      <c r="L39" s="2">
        <f>+K40+L60</f>
        <v>7296514078</v>
      </c>
      <c r="M39" s="2">
        <f>+L40+M60</f>
        <v>7380620047</v>
      </c>
      <c r="N39" s="2">
        <f>+K39</f>
        <v>7296514078</v>
      </c>
      <c r="O39" s="2">
        <f>+M40+O60</f>
        <v>7586975326</v>
      </c>
      <c r="P39" s="2">
        <f>+O40+P60</f>
        <v>7675413282</v>
      </c>
      <c r="Q39" s="2">
        <f>+P40+Q60</f>
        <v>7734911501</v>
      </c>
      <c r="R39" s="2">
        <f>+O39</f>
        <v>7586975326</v>
      </c>
      <c r="S39" s="2">
        <f>+Q40+S60</f>
        <v>7734911501</v>
      </c>
      <c r="T39" s="2">
        <f>+S40+T60</f>
        <v>7734911501</v>
      </c>
      <c r="U39" s="2">
        <f>+T40+U60</f>
        <v>7798459050</v>
      </c>
      <c r="V39" s="2">
        <f>+S39</f>
        <v>7734911501</v>
      </c>
      <c r="W39" s="2">
        <f>+G39</f>
        <v>0</v>
      </c>
      <c r="X39" s="2">
        <v>-24780976</v>
      </c>
      <c r="Y39" s="2">
        <f>+W39-X39</f>
        <v>24780976</v>
      </c>
      <c r="Z39" s="34">
        <f>+IF(X39&lt;&gt;0,+(Y39/X39)*100,0)</f>
        <v>-100</v>
      </c>
      <c r="AA39" s="35">
        <v>-24780976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-674806479</v>
      </c>
      <c r="G40" s="45">
        <f t="shared" si="4"/>
        <v>7089822712</v>
      </c>
      <c r="H40" s="45">
        <f t="shared" si="4"/>
        <v>7212028394</v>
      </c>
      <c r="I40" s="45">
        <f t="shared" si="4"/>
        <v>7296514078</v>
      </c>
      <c r="J40" s="45">
        <f>+I40</f>
        <v>7296514078</v>
      </c>
      <c r="K40" s="45">
        <f t="shared" si="4"/>
        <v>7296514078</v>
      </c>
      <c r="L40" s="45">
        <f t="shared" si="4"/>
        <v>7380620047</v>
      </c>
      <c r="M40" s="45">
        <f t="shared" si="4"/>
        <v>7586975326</v>
      </c>
      <c r="N40" s="45">
        <f>+M40</f>
        <v>7586975326</v>
      </c>
      <c r="O40" s="45">
        <f t="shared" si="4"/>
        <v>7675413282</v>
      </c>
      <c r="P40" s="45">
        <f t="shared" si="4"/>
        <v>7734911501</v>
      </c>
      <c r="Q40" s="45">
        <f t="shared" si="4"/>
        <v>7734911501</v>
      </c>
      <c r="R40" s="45">
        <f>+Q40</f>
        <v>7734911501</v>
      </c>
      <c r="S40" s="45">
        <f t="shared" si="4"/>
        <v>7734911501</v>
      </c>
      <c r="T40" s="45">
        <f t="shared" si="4"/>
        <v>7798459050</v>
      </c>
      <c r="U40" s="45">
        <f t="shared" si="4"/>
        <v>7798459050</v>
      </c>
      <c r="V40" s="45">
        <f>+U40</f>
        <v>7798459050</v>
      </c>
      <c r="W40" s="45">
        <f>+V40</f>
        <v>7798459050</v>
      </c>
      <c r="X40" s="45">
        <f t="shared" si="4"/>
        <v>-674806479</v>
      </c>
      <c r="Y40" s="45">
        <f t="shared" si="4"/>
        <v>8473265529</v>
      </c>
      <c r="Z40" s="46">
        <f>+IF(X40&lt;&gt;0,+(Y40/X40)*100,0)</f>
        <v>-1255.6585914166956</v>
      </c>
      <c r="AA40" s="47">
        <f t="shared" si="4"/>
        <v>-674806479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310449795</v>
      </c>
      <c r="D7" s="18"/>
      <c r="E7" s="19">
        <v>1946705190</v>
      </c>
      <c r="F7" s="20">
        <v>1634820451</v>
      </c>
      <c r="G7" s="20">
        <v>25052976</v>
      </c>
      <c r="H7" s="20">
        <v>27320143</v>
      </c>
      <c r="I7" s="20">
        <v>26640551</v>
      </c>
      <c r="J7" s="20">
        <v>79013670</v>
      </c>
      <c r="K7" s="20">
        <v>87425334</v>
      </c>
      <c r="L7" s="20">
        <v>78130010</v>
      </c>
      <c r="M7" s="20">
        <v>54238385</v>
      </c>
      <c r="N7" s="20">
        <v>219793729</v>
      </c>
      <c r="O7" s="20">
        <v>127599062</v>
      </c>
      <c r="P7" s="20">
        <v>122369419</v>
      </c>
      <c r="Q7" s="20">
        <v>126487152</v>
      </c>
      <c r="R7" s="20">
        <v>376455633</v>
      </c>
      <c r="S7" s="20">
        <v>105636432</v>
      </c>
      <c r="T7" s="20">
        <v>144657033</v>
      </c>
      <c r="U7" s="20">
        <v>147091206</v>
      </c>
      <c r="V7" s="20">
        <v>397384671</v>
      </c>
      <c r="W7" s="20">
        <v>1072647703</v>
      </c>
      <c r="X7" s="20">
        <v>1634820451</v>
      </c>
      <c r="Y7" s="20">
        <v>-562172748</v>
      </c>
      <c r="Z7" s="21">
        <v>-34.387430598640094</v>
      </c>
      <c r="AA7" s="22">
        <v>1634820451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1720500</v>
      </c>
      <c r="F8" s="20">
        <v>1722500</v>
      </c>
      <c r="G8" s="20"/>
      <c r="H8" s="20"/>
      <c r="I8" s="20">
        <v>11094</v>
      </c>
      <c r="J8" s="20">
        <v>11094</v>
      </c>
      <c r="K8" s="20">
        <v>5123</v>
      </c>
      <c r="L8" s="20">
        <v>760</v>
      </c>
      <c r="M8" s="20">
        <v>23908</v>
      </c>
      <c r="N8" s="20">
        <v>29791</v>
      </c>
      <c r="O8" s="20">
        <v>59484</v>
      </c>
      <c r="P8" s="20">
        <v>56721</v>
      </c>
      <c r="Q8" s="20">
        <v>21731</v>
      </c>
      <c r="R8" s="20">
        <v>137936</v>
      </c>
      <c r="S8" s="20">
        <v>34811</v>
      </c>
      <c r="T8" s="20">
        <v>70020</v>
      </c>
      <c r="U8" s="20">
        <v>53891</v>
      </c>
      <c r="V8" s="20">
        <v>158722</v>
      </c>
      <c r="W8" s="20">
        <v>337543</v>
      </c>
      <c r="X8" s="20">
        <v>1722500</v>
      </c>
      <c r="Y8" s="20">
        <v>-1384957</v>
      </c>
      <c r="Z8" s="21">
        <v>-80.403889695210452</v>
      </c>
      <c r="AA8" s="22">
        <v>1722500</v>
      </c>
    </row>
    <row r="9" spans="1:27" ht="13.5" x14ac:dyDescent="0.25">
      <c r="A9" s="23" t="s">
        <v>37</v>
      </c>
      <c r="B9" s="17" t="s">
        <v>6</v>
      </c>
      <c r="C9" s="18">
        <v>9109740</v>
      </c>
      <c r="D9" s="18"/>
      <c r="E9" s="19">
        <v>8322400</v>
      </c>
      <c r="F9" s="20">
        <v>8322400</v>
      </c>
      <c r="G9" s="20">
        <v>3467680</v>
      </c>
      <c r="H9" s="20"/>
      <c r="I9" s="20"/>
      <c r="J9" s="20">
        <v>3467680</v>
      </c>
      <c r="K9" s="20"/>
      <c r="L9" s="20"/>
      <c r="M9" s="20">
        <v>2774160</v>
      </c>
      <c r="N9" s="20">
        <v>2774160</v>
      </c>
      <c r="O9" s="20">
        <v>17</v>
      </c>
      <c r="P9" s="20"/>
      <c r="Q9" s="20">
        <v>788</v>
      </c>
      <c r="R9" s="20">
        <v>805</v>
      </c>
      <c r="S9" s="20">
        <v>331</v>
      </c>
      <c r="T9" s="20">
        <v>309</v>
      </c>
      <c r="U9" s="20"/>
      <c r="V9" s="20">
        <v>640</v>
      </c>
      <c r="W9" s="20">
        <v>6243285</v>
      </c>
      <c r="X9" s="20">
        <v>8322400</v>
      </c>
      <c r="Y9" s="20">
        <v>-2079115</v>
      </c>
      <c r="Z9" s="21">
        <v>-24.982156589445353</v>
      </c>
      <c r="AA9" s="22">
        <v>8322400</v>
      </c>
    </row>
    <row r="10" spans="1:27" ht="13.5" x14ac:dyDescent="0.25">
      <c r="A10" s="23" t="s">
        <v>38</v>
      </c>
      <c r="B10" s="17" t="s">
        <v>6</v>
      </c>
      <c r="C10" s="18">
        <v>4500000</v>
      </c>
      <c r="D10" s="18"/>
      <c r="E10" s="19">
        <v>13592200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>
        <v>1500000</v>
      </c>
      <c r="M10" s="20"/>
      <c r="N10" s="20">
        <v>1500000</v>
      </c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4000000</v>
      </c>
      <c r="Y10" s="20">
        <v>-500000</v>
      </c>
      <c r="Z10" s="21">
        <v>-12.5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-1386901748</v>
      </c>
      <c r="D14" s="18"/>
      <c r="E14" s="19">
        <v>1284834900</v>
      </c>
      <c r="F14" s="20">
        <v>-1340951311</v>
      </c>
      <c r="G14" s="20">
        <v>-124027975</v>
      </c>
      <c r="H14" s="20">
        <v>-154865708</v>
      </c>
      <c r="I14" s="20">
        <v>-160536933</v>
      </c>
      <c r="J14" s="20">
        <v>-439430616</v>
      </c>
      <c r="K14" s="20">
        <v>-98100693</v>
      </c>
      <c r="L14" s="20">
        <v>-95278745</v>
      </c>
      <c r="M14" s="20">
        <v>-195934898</v>
      </c>
      <c r="N14" s="20">
        <v>-389314336</v>
      </c>
      <c r="O14" s="20">
        <v>-102841321</v>
      </c>
      <c r="P14" s="20">
        <v>-105227364</v>
      </c>
      <c r="Q14" s="20">
        <v>-99830877</v>
      </c>
      <c r="R14" s="20">
        <v>-307899562</v>
      </c>
      <c r="S14" s="20">
        <v>-103587323</v>
      </c>
      <c r="T14" s="20">
        <v>-74986128</v>
      </c>
      <c r="U14" s="20">
        <v>-106442132</v>
      </c>
      <c r="V14" s="20">
        <v>-285015583</v>
      </c>
      <c r="W14" s="20">
        <v>-1421660097</v>
      </c>
      <c r="X14" s="20">
        <v>-1340951311</v>
      </c>
      <c r="Y14" s="20">
        <v>-80708786</v>
      </c>
      <c r="Z14" s="21">
        <v>6.0187708038267465</v>
      </c>
      <c r="AA14" s="22">
        <v>-1340951311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21984600</v>
      </c>
      <c r="F15" s="20">
        <v>-21346003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-21346003</v>
      </c>
      <c r="Y15" s="20">
        <v>21346003</v>
      </c>
      <c r="Z15" s="21">
        <v>-100</v>
      </c>
      <c r="AA15" s="22">
        <v>-21346003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-1062842213</v>
      </c>
      <c r="D17" s="26">
        <f>SUM(D6:D16)</f>
        <v>0</v>
      </c>
      <c r="E17" s="27">
        <f t="shared" si="0"/>
        <v>3277159790</v>
      </c>
      <c r="F17" s="28">
        <f t="shared" si="0"/>
        <v>286568037</v>
      </c>
      <c r="G17" s="28">
        <f t="shared" si="0"/>
        <v>-95507319</v>
      </c>
      <c r="H17" s="28">
        <f t="shared" si="0"/>
        <v>-125545565</v>
      </c>
      <c r="I17" s="28">
        <f t="shared" si="0"/>
        <v>-133885288</v>
      </c>
      <c r="J17" s="28">
        <f t="shared" si="0"/>
        <v>-354938172</v>
      </c>
      <c r="K17" s="28">
        <f t="shared" si="0"/>
        <v>-10670236</v>
      </c>
      <c r="L17" s="28">
        <f t="shared" si="0"/>
        <v>-15647975</v>
      </c>
      <c r="M17" s="28">
        <f t="shared" si="0"/>
        <v>-138898445</v>
      </c>
      <c r="N17" s="28">
        <f t="shared" si="0"/>
        <v>-165216656</v>
      </c>
      <c r="O17" s="28">
        <f t="shared" si="0"/>
        <v>24817242</v>
      </c>
      <c r="P17" s="28">
        <f t="shared" si="0"/>
        <v>17198776</v>
      </c>
      <c r="Q17" s="28">
        <f t="shared" si="0"/>
        <v>26678794</v>
      </c>
      <c r="R17" s="28">
        <f t="shared" si="0"/>
        <v>68694812</v>
      </c>
      <c r="S17" s="28">
        <f t="shared" si="0"/>
        <v>2084251</v>
      </c>
      <c r="T17" s="28">
        <f t="shared" si="0"/>
        <v>69741234</v>
      </c>
      <c r="U17" s="28">
        <f t="shared" si="0"/>
        <v>40702965</v>
      </c>
      <c r="V17" s="28">
        <f t="shared" si="0"/>
        <v>112528450</v>
      </c>
      <c r="W17" s="28">
        <f t="shared" si="0"/>
        <v>-338931566</v>
      </c>
      <c r="X17" s="28">
        <f t="shared" si="0"/>
        <v>286568037</v>
      </c>
      <c r="Y17" s="28">
        <f t="shared" si="0"/>
        <v>-625499603</v>
      </c>
      <c r="Z17" s="29">
        <f>+IF(X17&lt;&gt;0,+(Y17/X17)*100,0)</f>
        <v>-218.2726341528452</v>
      </c>
      <c r="AA17" s="30">
        <f>SUM(AA6:AA16)</f>
        <v>286568037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-1064000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/>
      <c r="Y24" s="20">
        <v>-7900</v>
      </c>
      <c r="Z24" s="21"/>
      <c r="AA24" s="22">
        <v>-1064000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-73721300</v>
      </c>
      <c r="F26" s="20">
        <v>-163887702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-21190742</v>
      </c>
      <c r="Q26" s="20">
        <v>-55514150</v>
      </c>
      <c r="R26" s="20">
        <v>-76704892</v>
      </c>
      <c r="S26" s="20">
        <v>-14669846</v>
      </c>
      <c r="T26" s="20">
        <v>-16123674</v>
      </c>
      <c r="U26" s="20">
        <v>-30941604</v>
      </c>
      <c r="V26" s="20">
        <v>-61735124</v>
      </c>
      <c r="W26" s="20">
        <v>-138440016</v>
      </c>
      <c r="X26" s="20">
        <v>-163887702</v>
      </c>
      <c r="Y26" s="20">
        <v>25447686</v>
      </c>
      <c r="Z26" s="21">
        <v>-15.527514077901952</v>
      </c>
      <c r="AA26" s="22">
        <v>-163887702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-72657300</v>
      </c>
      <c r="F27" s="28">
        <f t="shared" si="1"/>
        <v>-164951702</v>
      </c>
      <c r="G27" s="28">
        <f t="shared" si="1"/>
        <v>-7900</v>
      </c>
      <c r="H27" s="28">
        <f t="shared" si="1"/>
        <v>0</v>
      </c>
      <c r="I27" s="28">
        <f t="shared" si="1"/>
        <v>0</v>
      </c>
      <c r="J27" s="28">
        <f t="shared" si="1"/>
        <v>-7900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-21190742</v>
      </c>
      <c r="Q27" s="28">
        <f t="shared" si="1"/>
        <v>-55514150</v>
      </c>
      <c r="R27" s="28">
        <f t="shared" si="1"/>
        <v>-76704892</v>
      </c>
      <c r="S27" s="28">
        <f t="shared" si="1"/>
        <v>-14669846</v>
      </c>
      <c r="T27" s="28">
        <f t="shared" si="1"/>
        <v>-16123674</v>
      </c>
      <c r="U27" s="28">
        <f t="shared" si="1"/>
        <v>-30941604</v>
      </c>
      <c r="V27" s="28">
        <f t="shared" si="1"/>
        <v>-61735124</v>
      </c>
      <c r="W27" s="28">
        <f t="shared" si="1"/>
        <v>-138447916</v>
      </c>
      <c r="X27" s="28">
        <f t="shared" si="1"/>
        <v>-163887702</v>
      </c>
      <c r="Y27" s="28">
        <f t="shared" si="1"/>
        <v>25439786</v>
      </c>
      <c r="Z27" s="29">
        <f>+IF(X27&lt;&gt;0,+(Y27/X27)*100,0)</f>
        <v>-15.52269370400959</v>
      </c>
      <c r="AA27" s="30">
        <f>SUM(AA21:AA26)</f>
        <v>-164951702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>
        <v>15669</v>
      </c>
      <c r="U33" s="20">
        <v>-323102</v>
      </c>
      <c r="V33" s="36">
        <v>-307433</v>
      </c>
      <c r="W33" s="36">
        <v>-307433</v>
      </c>
      <c r="X33" s="36"/>
      <c r="Y33" s="20">
        <v>-307433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15669</v>
      </c>
      <c r="U36" s="28">
        <f t="shared" si="2"/>
        <v>-323102</v>
      </c>
      <c r="V36" s="28">
        <f t="shared" si="2"/>
        <v>-307433</v>
      </c>
      <c r="W36" s="28">
        <f t="shared" si="2"/>
        <v>-307433</v>
      </c>
      <c r="X36" s="28">
        <f t="shared" si="2"/>
        <v>0</v>
      </c>
      <c r="Y36" s="28">
        <f t="shared" si="2"/>
        <v>-307433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-1062842213</v>
      </c>
      <c r="D38" s="32">
        <f>+D17+D27+D36</f>
        <v>0</v>
      </c>
      <c r="E38" s="33">
        <f t="shared" si="3"/>
        <v>3204502490</v>
      </c>
      <c r="F38" s="2">
        <f t="shared" si="3"/>
        <v>121616335</v>
      </c>
      <c r="G38" s="2">
        <f t="shared" si="3"/>
        <v>-95515219</v>
      </c>
      <c r="H38" s="2">
        <f t="shared" si="3"/>
        <v>-125545565</v>
      </c>
      <c r="I38" s="2">
        <f t="shared" si="3"/>
        <v>-133885288</v>
      </c>
      <c r="J38" s="2">
        <f t="shared" si="3"/>
        <v>-354946072</v>
      </c>
      <c r="K38" s="2">
        <f t="shared" si="3"/>
        <v>-10670236</v>
      </c>
      <c r="L38" s="2">
        <f t="shared" si="3"/>
        <v>-15647975</v>
      </c>
      <c r="M38" s="2">
        <f t="shared" si="3"/>
        <v>-138898445</v>
      </c>
      <c r="N38" s="2">
        <f t="shared" si="3"/>
        <v>-165216656</v>
      </c>
      <c r="O38" s="2">
        <f t="shared" si="3"/>
        <v>24817242</v>
      </c>
      <c r="P38" s="2">
        <f t="shared" si="3"/>
        <v>-3991966</v>
      </c>
      <c r="Q38" s="2">
        <f t="shared" si="3"/>
        <v>-28835356</v>
      </c>
      <c r="R38" s="2">
        <f t="shared" si="3"/>
        <v>-8010080</v>
      </c>
      <c r="S38" s="2">
        <f t="shared" si="3"/>
        <v>-12585595</v>
      </c>
      <c r="T38" s="2">
        <f t="shared" si="3"/>
        <v>53633229</v>
      </c>
      <c r="U38" s="2">
        <f t="shared" si="3"/>
        <v>9438259</v>
      </c>
      <c r="V38" s="2">
        <f t="shared" si="3"/>
        <v>50485893</v>
      </c>
      <c r="W38" s="2">
        <f t="shared" si="3"/>
        <v>-477686915</v>
      </c>
      <c r="X38" s="2">
        <f t="shared" si="3"/>
        <v>122680335</v>
      </c>
      <c r="Y38" s="2">
        <f t="shared" si="3"/>
        <v>-600367250</v>
      </c>
      <c r="Z38" s="34">
        <f>+IF(X38&lt;&gt;0,+(Y38/X38)*100,0)</f>
        <v>-489.37529392954457</v>
      </c>
      <c r="AA38" s="35">
        <f>+AA17+AA27+AA36</f>
        <v>121616335</v>
      </c>
    </row>
    <row r="39" spans="1:27" ht="13.5" x14ac:dyDescent="0.25">
      <c r="A39" s="23" t="s">
        <v>61</v>
      </c>
      <c r="B39" s="17"/>
      <c r="C39" s="32"/>
      <c r="D39" s="32"/>
      <c r="E39" s="33">
        <v>23612923</v>
      </c>
      <c r="F39" s="2">
        <v>324059535</v>
      </c>
      <c r="G39" s="2"/>
      <c r="H39" s="2">
        <f>+G40+H60</f>
        <v>-95515219</v>
      </c>
      <c r="I39" s="2">
        <f>+H40+I60</f>
        <v>-221060784</v>
      </c>
      <c r="J39" s="2">
        <f>+G39</f>
        <v>0</v>
      </c>
      <c r="K39" s="2">
        <f>+I40+K60</f>
        <v>-354946072</v>
      </c>
      <c r="L39" s="2">
        <f>+K40+L60</f>
        <v>-41556773</v>
      </c>
      <c r="M39" s="2">
        <f>+L40+M60</f>
        <v>-57204748</v>
      </c>
      <c r="N39" s="2">
        <f>+K39</f>
        <v>-354946072</v>
      </c>
      <c r="O39" s="2">
        <f>+M40+O60</f>
        <v>-196103193</v>
      </c>
      <c r="P39" s="2">
        <f>+O40+P60</f>
        <v>-171285951</v>
      </c>
      <c r="Q39" s="2">
        <f>+P40+Q60</f>
        <v>-175277917</v>
      </c>
      <c r="R39" s="2">
        <f>+O39</f>
        <v>-196103193</v>
      </c>
      <c r="S39" s="2">
        <f>+Q40+S60</f>
        <v>-204113273</v>
      </c>
      <c r="T39" s="2">
        <f>+S40+T60</f>
        <v>-216698868</v>
      </c>
      <c r="U39" s="2">
        <f>+T40+U60</f>
        <v>-163065639</v>
      </c>
      <c r="V39" s="2">
        <f>+S39</f>
        <v>-204113273</v>
      </c>
      <c r="W39" s="2">
        <f>+G39</f>
        <v>0</v>
      </c>
      <c r="X39" s="2">
        <v>324059535</v>
      </c>
      <c r="Y39" s="2">
        <f>+W39-X39</f>
        <v>-324059535</v>
      </c>
      <c r="Z39" s="34">
        <f>+IF(X39&lt;&gt;0,+(Y39/X39)*100,0)</f>
        <v>-100</v>
      </c>
      <c r="AA39" s="35">
        <v>324059535</v>
      </c>
    </row>
    <row r="40" spans="1:27" ht="13.5" x14ac:dyDescent="0.25">
      <c r="A40" s="41" t="s">
        <v>63</v>
      </c>
      <c r="B40" s="42" t="s">
        <v>62</v>
      </c>
      <c r="C40" s="43">
        <f>+C38+C39</f>
        <v>-1062842213</v>
      </c>
      <c r="D40" s="43">
        <f t="shared" ref="D40:AA40" si="4">+D38+D39</f>
        <v>0</v>
      </c>
      <c r="E40" s="44">
        <f t="shared" si="4"/>
        <v>3228115413</v>
      </c>
      <c r="F40" s="45">
        <f t="shared" si="4"/>
        <v>445675870</v>
      </c>
      <c r="G40" s="45">
        <f t="shared" si="4"/>
        <v>-95515219</v>
      </c>
      <c r="H40" s="45">
        <f t="shared" si="4"/>
        <v>-221060784</v>
      </c>
      <c r="I40" s="45">
        <f t="shared" si="4"/>
        <v>-354946072</v>
      </c>
      <c r="J40" s="45">
        <f>+I40</f>
        <v>-354946072</v>
      </c>
      <c r="K40" s="45">
        <f t="shared" si="4"/>
        <v>-365616308</v>
      </c>
      <c r="L40" s="45">
        <f t="shared" si="4"/>
        <v>-57204748</v>
      </c>
      <c r="M40" s="45">
        <f t="shared" si="4"/>
        <v>-196103193</v>
      </c>
      <c r="N40" s="45">
        <f>+M40</f>
        <v>-196103193</v>
      </c>
      <c r="O40" s="45">
        <f t="shared" si="4"/>
        <v>-171285951</v>
      </c>
      <c r="P40" s="45">
        <f t="shared" si="4"/>
        <v>-175277917</v>
      </c>
      <c r="Q40" s="45">
        <f t="shared" si="4"/>
        <v>-204113273</v>
      </c>
      <c r="R40" s="45">
        <f>+Q40</f>
        <v>-204113273</v>
      </c>
      <c r="S40" s="45">
        <f t="shared" si="4"/>
        <v>-216698868</v>
      </c>
      <c r="T40" s="45">
        <f t="shared" si="4"/>
        <v>-163065639</v>
      </c>
      <c r="U40" s="45">
        <f t="shared" si="4"/>
        <v>-153627380</v>
      </c>
      <c r="V40" s="45">
        <f>+U40</f>
        <v>-153627380</v>
      </c>
      <c r="W40" s="45">
        <f>+V40</f>
        <v>-153627380</v>
      </c>
      <c r="X40" s="45">
        <f t="shared" si="4"/>
        <v>446739870</v>
      </c>
      <c r="Y40" s="45">
        <f t="shared" si="4"/>
        <v>-924426785</v>
      </c>
      <c r="Z40" s="46">
        <f>+IF(X40&lt;&gt;0,+(Y40/X40)*100,0)</f>
        <v>-206.92730760744502</v>
      </c>
      <c r="AA40" s="47">
        <f t="shared" si="4"/>
        <v>445675870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324059535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1155374185</v>
      </c>
      <c r="D7" s="18"/>
      <c r="E7" s="19">
        <v>1249398392</v>
      </c>
      <c r="F7" s="20">
        <v>1249398392</v>
      </c>
      <c r="G7" s="20">
        <v>98617377</v>
      </c>
      <c r="H7" s="20">
        <v>104403810</v>
      </c>
      <c r="I7" s="20">
        <v>113416248</v>
      </c>
      <c r="J7" s="20">
        <v>316437435</v>
      </c>
      <c r="K7" s="20">
        <v>101472675</v>
      </c>
      <c r="L7" s="20">
        <v>123758897</v>
      </c>
      <c r="M7" s="20">
        <v>151736402</v>
      </c>
      <c r="N7" s="20">
        <v>376967974</v>
      </c>
      <c r="O7" s="20">
        <v>86552073</v>
      </c>
      <c r="P7" s="20">
        <v>102548945</v>
      </c>
      <c r="Q7" s="20">
        <v>110769871</v>
      </c>
      <c r="R7" s="20">
        <v>299870889</v>
      </c>
      <c r="S7" s="20">
        <v>88735494</v>
      </c>
      <c r="T7" s="20">
        <v>130623471</v>
      </c>
      <c r="U7" s="20">
        <v>144396170</v>
      </c>
      <c r="V7" s="20">
        <v>363755135</v>
      </c>
      <c r="W7" s="20">
        <v>1357031433</v>
      </c>
      <c r="X7" s="20">
        <v>1249398392</v>
      </c>
      <c r="Y7" s="20">
        <v>107633041</v>
      </c>
      <c r="Z7" s="21">
        <v>8.6147894610064455</v>
      </c>
      <c r="AA7" s="22">
        <v>1249398392</v>
      </c>
    </row>
    <row r="8" spans="1:27" ht="13.5" x14ac:dyDescent="0.25">
      <c r="A8" s="23" t="s">
        <v>36</v>
      </c>
      <c r="B8" s="17" t="s">
        <v>32</v>
      </c>
      <c r="C8" s="18">
        <v>2621804</v>
      </c>
      <c r="D8" s="18"/>
      <c r="E8" s="19">
        <v>13552</v>
      </c>
      <c r="F8" s="20">
        <v>13552</v>
      </c>
      <c r="G8" s="20">
        <v>289693</v>
      </c>
      <c r="H8" s="20">
        <v>219361</v>
      </c>
      <c r="I8" s="20">
        <v>374716</v>
      </c>
      <c r="J8" s="20">
        <v>883770</v>
      </c>
      <c r="K8" s="20">
        <v>171877</v>
      </c>
      <c r="L8" s="20">
        <v>228010</v>
      </c>
      <c r="M8" s="20">
        <v>258472</v>
      </c>
      <c r="N8" s="20">
        <v>658359</v>
      </c>
      <c r="O8" s="20">
        <v>272241</v>
      </c>
      <c r="P8" s="20">
        <v>545158</v>
      </c>
      <c r="Q8" s="20">
        <v>453002</v>
      </c>
      <c r="R8" s="20">
        <v>1270401</v>
      </c>
      <c r="S8" s="20">
        <v>421706</v>
      </c>
      <c r="T8" s="20">
        <v>379406</v>
      </c>
      <c r="U8" s="20">
        <v>641286</v>
      </c>
      <c r="V8" s="20">
        <v>1442398</v>
      </c>
      <c r="W8" s="20">
        <v>4254928</v>
      </c>
      <c r="X8" s="20">
        <v>13552</v>
      </c>
      <c r="Y8" s="20">
        <v>4241376</v>
      </c>
      <c r="Z8" s="21">
        <v>31297.048406139318</v>
      </c>
      <c r="AA8" s="22">
        <v>13552</v>
      </c>
    </row>
    <row r="9" spans="1:27" ht="13.5" x14ac:dyDescent="0.25">
      <c r="A9" s="23" t="s">
        <v>37</v>
      </c>
      <c r="B9" s="17" t="s">
        <v>6</v>
      </c>
      <c r="C9" s="18">
        <v>8499865</v>
      </c>
      <c r="D9" s="18"/>
      <c r="E9" s="19"/>
      <c r="F9" s="20"/>
      <c r="G9" s="20">
        <v>676367</v>
      </c>
      <c r="H9" s="20">
        <v>796187</v>
      </c>
      <c r="I9" s="20">
        <v>805945</v>
      </c>
      <c r="J9" s="20">
        <v>2278499</v>
      </c>
      <c r="K9" s="20">
        <v>769528</v>
      </c>
      <c r="L9" s="20">
        <v>708732</v>
      </c>
      <c r="M9" s="20">
        <v>771525</v>
      </c>
      <c r="N9" s="20">
        <v>2249785</v>
      </c>
      <c r="O9" s="20">
        <v>790672</v>
      </c>
      <c r="P9" s="20">
        <v>849041</v>
      </c>
      <c r="Q9" s="20">
        <v>989810</v>
      </c>
      <c r="R9" s="20">
        <v>2629523</v>
      </c>
      <c r="S9" s="20">
        <v>781143</v>
      </c>
      <c r="T9" s="20">
        <v>721399</v>
      </c>
      <c r="U9" s="20">
        <v>804879</v>
      </c>
      <c r="V9" s="20">
        <v>2307421</v>
      </c>
      <c r="W9" s="20">
        <v>9465228</v>
      </c>
      <c r="X9" s="20"/>
      <c r="Y9" s="20">
        <v>9465228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-104370081</v>
      </c>
      <c r="D14" s="18"/>
      <c r="E14" s="19">
        <v>-967754360</v>
      </c>
      <c r="F14" s="20">
        <v>-987346964</v>
      </c>
      <c r="G14" s="20">
        <v>-108317965</v>
      </c>
      <c r="H14" s="20">
        <v>-117854862</v>
      </c>
      <c r="I14" s="20">
        <v>-132029204</v>
      </c>
      <c r="J14" s="20">
        <v>-358202031</v>
      </c>
      <c r="K14" s="20">
        <v>-87352818</v>
      </c>
      <c r="L14" s="20">
        <v>-48633866</v>
      </c>
      <c r="M14" s="20">
        <v>-107691145</v>
      </c>
      <c r="N14" s="20">
        <v>-243677829</v>
      </c>
      <c r="O14" s="20">
        <v>-75173350</v>
      </c>
      <c r="P14" s="20">
        <v>-78156599</v>
      </c>
      <c r="Q14" s="20">
        <v>-77948837</v>
      </c>
      <c r="R14" s="20">
        <v>-231278786</v>
      </c>
      <c r="S14" s="20">
        <v>-69850478</v>
      </c>
      <c r="T14" s="20">
        <v>-72719138</v>
      </c>
      <c r="U14" s="20">
        <v>-75822138</v>
      </c>
      <c r="V14" s="20">
        <v>-218391754</v>
      </c>
      <c r="W14" s="20">
        <v>-1051550400</v>
      </c>
      <c r="X14" s="20">
        <v>-987346964</v>
      </c>
      <c r="Y14" s="20">
        <v>-64203436</v>
      </c>
      <c r="Z14" s="21">
        <v>6.5026215039842876</v>
      </c>
      <c r="AA14" s="22">
        <v>-987346964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1062125773</v>
      </c>
      <c r="D17" s="26">
        <f>SUM(D6:D16)</f>
        <v>0</v>
      </c>
      <c r="E17" s="27">
        <f t="shared" si="0"/>
        <v>281657584</v>
      </c>
      <c r="F17" s="28">
        <f t="shared" si="0"/>
        <v>262064980</v>
      </c>
      <c r="G17" s="28">
        <f t="shared" si="0"/>
        <v>-8734528</v>
      </c>
      <c r="H17" s="28">
        <f t="shared" si="0"/>
        <v>-12435504</v>
      </c>
      <c r="I17" s="28">
        <f t="shared" si="0"/>
        <v>-17432295</v>
      </c>
      <c r="J17" s="28">
        <f t="shared" si="0"/>
        <v>-38602327</v>
      </c>
      <c r="K17" s="28">
        <f t="shared" si="0"/>
        <v>15061262</v>
      </c>
      <c r="L17" s="28">
        <f t="shared" si="0"/>
        <v>76061773</v>
      </c>
      <c r="M17" s="28">
        <f t="shared" si="0"/>
        <v>45075254</v>
      </c>
      <c r="N17" s="28">
        <f t="shared" si="0"/>
        <v>136198289</v>
      </c>
      <c r="O17" s="28">
        <f t="shared" si="0"/>
        <v>12441636</v>
      </c>
      <c r="P17" s="28">
        <f t="shared" si="0"/>
        <v>25786545</v>
      </c>
      <c r="Q17" s="28">
        <f t="shared" si="0"/>
        <v>34263846</v>
      </c>
      <c r="R17" s="28">
        <f t="shared" si="0"/>
        <v>72492027</v>
      </c>
      <c r="S17" s="28">
        <f t="shared" si="0"/>
        <v>20087865</v>
      </c>
      <c r="T17" s="28">
        <f t="shared" si="0"/>
        <v>59005138</v>
      </c>
      <c r="U17" s="28">
        <f t="shared" si="0"/>
        <v>70020197</v>
      </c>
      <c r="V17" s="28">
        <f t="shared" si="0"/>
        <v>149113200</v>
      </c>
      <c r="W17" s="28">
        <f t="shared" si="0"/>
        <v>319201189</v>
      </c>
      <c r="X17" s="28">
        <f t="shared" si="0"/>
        <v>262064980</v>
      </c>
      <c r="Y17" s="28">
        <f t="shared" si="0"/>
        <v>57136209</v>
      </c>
      <c r="Z17" s="29">
        <f>+IF(X17&lt;&gt;0,+(Y17/X17)*100,0)</f>
        <v>21.802306054017595</v>
      </c>
      <c r="AA17" s="30">
        <f>SUM(AA6:AA16)</f>
        <v>262064980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-28083952</v>
      </c>
      <c r="D26" s="18"/>
      <c r="E26" s="19">
        <v>-109487500</v>
      </c>
      <c r="F26" s="20">
        <v>-82906500</v>
      </c>
      <c r="G26" s="20">
        <v>-15860897</v>
      </c>
      <c r="H26" s="20"/>
      <c r="I26" s="20">
        <v>-1878685</v>
      </c>
      <c r="J26" s="20">
        <v>-17739582</v>
      </c>
      <c r="K26" s="20">
        <v>-5541915</v>
      </c>
      <c r="L26" s="20">
        <v>-363725</v>
      </c>
      <c r="M26" s="20">
        <v>-4732199</v>
      </c>
      <c r="N26" s="20">
        <v>-10637839</v>
      </c>
      <c r="O26" s="20">
        <v>-4302383</v>
      </c>
      <c r="P26" s="20"/>
      <c r="Q26" s="20">
        <v>-4279954</v>
      </c>
      <c r="R26" s="20">
        <v>-8582337</v>
      </c>
      <c r="S26" s="20">
        <v>-5953996</v>
      </c>
      <c r="T26" s="20">
        <v>-11244556</v>
      </c>
      <c r="U26" s="20">
        <v>-50405</v>
      </c>
      <c r="V26" s="20">
        <v>-17248957</v>
      </c>
      <c r="W26" s="20">
        <v>-54208715</v>
      </c>
      <c r="X26" s="20">
        <v>-82906500</v>
      </c>
      <c r="Y26" s="20">
        <v>28697785</v>
      </c>
      <c r="Z26" s="21">
        <v>-34.614638176741266</v>
      </c>
      <c r="AA26" s="22">
        <v>-82906500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-28083952</v>
      </c>
      <c r="D27" s="26">
        <f>SUM(D21:D26)</f>
        <v>0</v>
      </c>
      <c r="E27" s="27">
        <f t="shared" si="1"/>
        <v>-109487500</v>
      </c>
      <c r="F27" s="28">
        <f t="shared" si="1"/>
        <v>-82906500</v>
      </c>
      <c r="G27" s="28">
        <f t="shared" si="1"/>
        <v>-15860897</v>
      </c>
      <c r="H27" s="28">
        <f t="shared" si="1"/>
        <v>0</v>
      </c>
      <c r="I27" s="28">
        <f t="shared" si="1"/>
        <v>-1878685</v>
      </c>
      <c r="J27" s="28">
        <f t="shared" si="1"/>
        <v>-17739582</v>
      </c>
      <c r="K27" s="28">
        <f t="shared" si="1"/>
        <v>-5541915</v>
      </c>
      <c r="L27" s="28">
        <f t="shared" si="1"/>
        <v>-363725</v>
      </c>
      <c r="M27" s="28">
        <f t="shared" si="1"/>
        <v>-4732199</v>
      </c>
      <c r="N27" s="28">
        <f t="shared" si="1"/>
        <v>-10637839</v>
      </c>
      <c r="O27" s="28">
        <f t="shared" si="1"/>
        <v>-4302383</v>
      </c>
      <c r="P27" s="28">
        <f t="shared" si="1"/>
        <v>0</v>
      </c>
      <c r="Q27" s="28">
        <f t="shared" si="1"/>
        <v>-4279954</v>
      </c>
      <c r="R27" s="28">
        <f t="shared" si="1"/>
        <v>-8582337</v>
      </c>
      <c r="S27" s="28">
        <f t="shared" si="1"/>
        <v>-5953996</v>
      </c>
      <c r="T27" s="28">
        <f t="shared" si="1"/>
        <v>-11244556</v>
      </c>
      <c r="U27" s="28">
        <f t="shared" si="1"/>
        <v>-50405</v>
      </c>
      <c r="V27" s="28">
        <f t="shared" si="1"/>
        <v>-17248957</v>
      </c>
      <c r="W27" s="28">
        <f t="shared" si="1"/>
        <v>-54208715</v>
      </c>
      <c r="X27" s="28">
        <f t="shared" si="1"/>
        <v>-82906500</v>
      </c>
      <c r="Y27" s="28">
        <f t="shared" si="1"/>
        <v>28697785</v>
      </c>
      <c r="Z27" s="29">
        <f>+IF(X27&lt;&gt;0,+(Y27/X27)*100,0)</f>
        <v>-34.614638176741266</v>
      </c>
      <c r="AA27" s="30">
        <f>SUM(AA21:AA26)</f>
        <v>-82906500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-9082</v>
      </c>
      <c r="H33" s="36">
        <v>-50290</v>
      </c>
      <c r="I33" s="36">
        <v>-80451</v>
      </c>
      <c r="J33" s="36">
        <v>-139823</v>
      </c>
      <c r="K33" s="20">
        <v>-153161</v>
      </c>
      <c r="L33" s="20">
        <v>-130125</v>
      </c>
      <c r="M33" s="20">
        <v>-66739</v>
      </c>
      <c r="N33" s="20">
        <v>-350025</v>
      </c>
      <c r="O33" s="36">
        <v>-54745</v>
      </c>
      <c r="P33" s="36">
        <v>-122421</v>
      </c>
      <c r="Q33" s="36">
        <v>-110253</v>
      </c>
      <c r="R33" s="20">
        <v>-287419</v>
      </c>
      <c r="S33" s="20">
        <v>-72591</v>
      </c>
      <c r="T33" s="20">
        <v>-145499</v>
      </c>
      <c r="U33" s="20">
        <v>-75881</v>
      </c>
      <c r="V33" s="36">
        <v>-293971</v>
      </c>
      <c r="W33" s="36">
        <v>-1071238</v>
      </c>
      <c r="X33" s="36"/>
      <c r="Y33" s="20">
        <v>-1071238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-9082</v>
      </c>
      <c r="H36" s="28">
        <f t="shared" si="2"/>
        <v>-50290</v>
      </c>
      <c r="I36" s="28">
        <f t="shared" si="2"/>
        <v>-80451</v>
      </c>
      <c r="J36" s="28">
        <f t="shared" si="2"/>
        <v>-139823</v>
      </c>
      <c r="K36" s="28">
        <f t="shared" si="2"/>
        <v>-153161</v>
      </c>
      <c r="L36" s="28">
        <f t="shared" si="2"/>
        <v>-130125</v>
      </c>
      <c r="M36" s="28">
        <f t="shared" si="2"/>
        <v>-66739</v>
      </c>
      <c r="N36" s="28">
        <f t="shared" si="2"/>
        <v>-350025</v>
      </c>
      <c r="O36" s="28">
        <f t="shared" si="2"/>
        <v>-54745</v>
      </c>
      <c r="P36" s="28">
        <f t="shared" si="2"/>
        <v>-122421</v>
      </c>
      <c r="Q36" s="28">
        <f t="shared" si="2"/>
        <v>-110253</v>
      </c>
      <c r="R36" s="28">
        <f t="shared" si="2"/>
        <v>-287419</v>
      </c>
      <c r="S36" s="28">
        <f t="shared" si="2"/>
        <v>-72591</v>
      </c>
      <c r="T36" s="28">
        <f t="shared" si="2"/>
        <v>-145499</v>
      </c>
      <c r="U36" s="28">
        <f t="shared" si="2"/>
        <v>-75881</v>
      </c>
      <c r="V36" s="28">
        <f t="shared" si="2"/>
        <v>-293971</v>
      </c>
      <c r="W36" s="28">
        <f t="shared" si="2"/>
        <v>-1071238</v>
      </c>
      <c r="X36" s="28">
        <f t="shared" si="2"/>
        <v>0</v>
      </c>
      <c r="Y36" s="28">
        <f t="shared" si="2"/>
        <v>-1071238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1034041821</v>
      </c>
      <c r="D38" s="32">
        <f>+D17+D27+D36</f>
        <v>0</v>
      </c>
      <c r="E38" s="33">
        <f t="shared" si="3"/>
        <v>172170084</v>
      </c>
      <c r="F38" s="2">
        <f t="shared" si="3"/>
        <v>179158480</v>
      </c>
      <c r="G38" s="2">
        <f t="shared" si="3"/>
        <v>-24604507</v>
      </c>
      <c r="H38" s="2">
        <f t="shared" si="3"/>
        <v>-12485794</v>
      </c>
      <c r="I38" s="2">
        <f t="shared" si="3"/>
        <v>-19391431</v>
      </c>
      <c r="J38" s="2">
        <f t="shared" si="3"/>
        <v>-56481732</v>
      </c>
      <c r="K38" s="2">
        <f t="shared" si="3"/>
        <v>9366186</v>
      </c>
      <c r="L38" s="2">
        <f t="shared" si="3"/>
        <v>75567923</v>
      </c>
      <c r="M38" s="2">
        <f t="shared" si="3"/>
        <v>40276316</v>
      </c>
      <c r="N38" s="2">
        <f t="shared" si="3"/>
        <v>125210425</v>
      </c>
      <c r="O38" s="2">
        <f t="shared" si="3"/>
        <v>8084508</v>
      </c>
      <c r="P38" s="2">
        <f t="shared" si="3"/>
        <v>25664124</v>
      </c>
      <c r="Q38" s="2">
        <f t="shared" si="3"/>
        <v>29873639</v>
      </c>
      <c r="R38" s="2">
        <f t="shared" si="3"/>
        <v>63622271</v>
      </c>
      <c r="S38" s="2">
        <f t="shared" si="3"/>
        <v>14061278</v>
      </c>
      <c r="T38" s="2">
        <f t="shared" si="3"/>
        <v>47615083</v>
      </c>
      <c r="U38" s="2">
        <f t="shared" si="3"/>
        <v>69893911</v>
      </c>
      <c r="V38" s="2">
        <f t="shared" si="3"/>
        <v>131570272</v>
      </c>
      <c r="W38" s="2">
        <f t="shared" si="3"/>
        <v>263921236</v>
      </c>
      <c r="X38" s="2">
        <f t="shared" si="3"/>
        <v>179158480</v>
      </c>
      <c r="Y38" s="2">
        <f t="shared" si="3"/>
        <v>84762756</v>
      </c>
      <c r="Z38" s="34">
        <f>+IF(X38&lt;&gt;0,+(Y38/X38)*100,0)</f>
        <v>47.311607019662141</v>
      </c>
      <c r="AA38" s="35">
        <f>+AA17+AA27+AA36</f>
        <v>179158480</v>
      </c>
    </row>
    <row r="39" spans="1:27" ht="13.5" x14ac:dyDescent="0.25">
      <c r="A39" s="23" t="s">
        <v>61</v>
      </c>
      <c r="B39" s="17"/>
      <c r="C39" s="32">
        <v>150459</v>
      </c>
      <c r="D39" s="32"/>
      <c r="E39" s="33"/>
      <c r="F39" s="2"/>
      <c r="G39" s="2">
        <v>472091175</v>
      </c>
      <c r="H39" s="2">
        <f>+G40+H60</f>
        <v>447486668</v>
      </c>
      <c r="I39" s="2">
        <f>+H40+I60</f>
        <v>435000874</v>
      </c>
      <c r="J39" s="2">
        <f>+G39</f>
        <v>472091175</v>
      </c>
      <c r="K39" s="2">
        <f>+I40+K60</f>
        <v>415609443</v>
      </c>
      <c r="L39" s="2">
        <f>+K40+L60</f>
        <v>424975629</v>
      </c>
      <c r="M39" s="2">
        <f>+L40+M60</f>
        <v>500543552</v>
      </c>
      <c r="N39" s="2">
        <f>+K39</f>
        <v>415609443</v>
      </c>
      <c r="O39" s="2">
        <f>+M40+O60</f>
        <v>540819868</v>
      </c>
      <c r="P39" s="2">
        <f>+O40+P60</f>
        <v>548904376</v>
      </c>
      <c r="Q39" s="2">
        <f>+P40+Q60</f>
        <v>574568500</v>
      </c>
      <c r="R39" s="2">
        <f>+O39</f>
        <v>540819868</v>
      </c>
      <c r="S39" s="2">
        <f>+Q40+S60</f>
        <v>604442139</v>
      </c>
      <c r="T39" s="2">
        <f>+S40+T60</f>
        <v>618503417</v>
      </c>
      <c r="U39" s="2">
        <f>+T40+U60</f>
        <v>666118500</v>
      </c>
      <c r="V39" s="2">
        <f>+S39</f>
        <v>604442139</v>
      </c>
      <c r="W39" s="2">
        <f>+G39</f>
        <v>472091175</v>
      </c>
      <c r="X39" s="2"/>
      <c r="Y39" s="2">
        <f>+W39-X39</f>
        <v>472091175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1034192280</v>
      </c>
      <c r="D40" s="43">
        <f t="shared" ref="D40:AA40" si="4">+D38+D39</f>
        <v>0</v>
      </c>
      <c r="E40" s="44">
        <f t="shared" si="4"/>
        <v>172170084</v>
      </c>
      <c r="F40" s="45">
        <f t="shared" si="4"/>
        <v>179158480</v>
      </c>
      <c r="G40" s="45">
        <f t="shared" si="4"/>
        <v>447486668</v>
      </c>
      <c r="H40" s="45">
        <f t="shared" si="4"/>
        <v>435000874</v>
      </c>
      <c r="I40" s="45">
        <f t="shared" si="4"/>
        <v>415609443</v>
      </c>
      <c r="J40" s="45">
        <f>+I40</f>
        <v>415609443</v>
      </c>
      <c r="K40" s="45">
        <f t="shared" si="4"/>
        <v>424975629</v>
      </c>
      <c r="L40" s="45">
        <f t="shared" si="4"/>
        <v>500543552</v>
      </c>
      <c r="M40" s="45">
        <f t="shared" si="4"/>
        <v>540819868</v>
      </c>
      <c r="N40" s="45">
        <f>+M40</f>
        <v>540819868</v>
      </c>
      <c r="O40" s="45">
        <f t="shared" si="4"/>
        <v>548904376</v>
      </c>
      <c r="P40" s="45">
        <f t="shared" si="4"/>
        <v>574568500</v>
      </c>
      <c r="Q40" s="45">
        <f t="shared" si="4"/>
        <v>604442139</v>
      </c>
      <c r="R40" s="45">
        <f>+Q40</f>
        <v>604442139</v>
      </c>
      <c r="S40" s="45">
        <f t="shared" si="4"/>
        <v>618503417</v>
      </c>
      <c r="T40" s="45">
        <f t="shared" si="4"/>
        <v>666118500</v>
      </c>
      <c r="U40" s="45">
        <f t="shared" si="4"/>
        <v>736012411</v>
      </c>
      <c r="V40" s="45">
        <f>+U40</f>
        <v>736012411</v>
      </c>
      <c r="W40" s="45">
        <f>+V40</f>
        <v>736012411</v>
      </c>
      <c r="X40" s="45">
        <f t="shared" si="4"/>
        <v>179158480</v>
      </c>
      <c r="Y40" s="45">
        <f t="shared" si="4"/>
        <v>556853931</v>
      </c>
      <c r="Z40" s="46">
        <f>+IF(X40&lt;&gt;0,+(Y40/X40)*100,0)</f>
        <v>310.81639618733095</v>
      </c>
      <c r="AA40" s="47">
        <f t="shared" si="4"/>
        <v>179158480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472091175</v>
      </c>
      <c r="J60">
        <v>472091175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101715918</v>
      </c>
      <c r="D7" s="18"/>
      <c r="E7" s="19">
        <v>485718313</v>
      </c>
      <c r="F7" s="20">
        <v>485718313</v>
      </c>
      <c r="G7" s="20">
        <v>9536112</v>
      </c>
      <c r="H7" s="20">
        <v>18992417</v>
      </c>
      <c r="I7" s="20">
        <v>49244850</v>
      </c>
      <c r="J7" s="20">
        <v>77773379</v>
      </c>
      <c r="K7" s="20">
        <v>47171453</v>
      </c>
      <c r="L7" s="20">
        <v>40933014</v>
      </c>
      <c r="M7" s="20">
        <v>36978483</v>
      </c>
      <c r="N7" s="20">
        <v>125082950</v>
      </c>
      <c r="O7" s="20">
        <v>39879780</v>
      </c>
      <c r="P7" s="20">
        <v>37302314</v>
      </c>
      <c r="Q7" s="20">
        <v>41513551</v>
      </c>
      <c r="R7" s="20">
        <v>118695645</v>
      </c>
      <c r="S7" s="20">
        <v>37436194</v>
      </c>
      <c r="T7" s="20">
        <v>44332045</v>
      </c>
      <c r="U7" s="20">
        <v>40449723</v>
      </c>
      <c r="V7" s="20">
        <v>122217962</v>
      </c>
      <c r="W7" s="20">
        <v>443769936</v>
      </c>
      <c r="X7" s="20">
        <v>485718313</v>
      </c>
      <c r="Y7" s="20">
        <v>-41948377</v>
      </c>
      <c r="Z7" s="21">
        <v>-8.6363589507072991</v>
      </c>
      <c r="AA7" s="22">
        <v>485718313</v>
      </c>
    </row>
    <row r="8" spans="1:27" ht="13.5" x14ac:dyDescent="0.25">
      <c r="A8" s="23" t="s">
        <v>36</v>
      </c>
      <c r="B8" s="17" t="s">
        <v>32</v>
      </c>
      <c r="C8" s="18">
        <v>343348542</v>
      </c>
      <c r="D8" s="18"/>
      <c r="E8" s="19">
        <v>10767</v>
      </c>
      <c r="F8" s="20">
        <v>10767</v>
      </c>
      <c r="G8" s="20">
        <v>31255469</v>
      </c>
      <c r="H8" s="20">
        <v>24254632</v>
      </c>
      <c r="I8" s="20">
        <v>3615</v>
      </c>
      <c r="J8" s="20">
        <v>55513716</v>
      </c>
      <c r="K8" s="20"/>
      <c r="L8" s="20">
        <v>1000</v>
      </c>
      <c r="M8" s="20"/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55514716</v>
      </c>
      <c r="X8" s="20">
        <v>10767</v>
      </c>
      <c r="Y8" s="20">
        <v>55503949</v>
      </c>
      <c r="Z8" s="21">
        <v>515500.5944088418</v>
      </c>
      <c r="AA8" s="22">
        <v>10767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4200000</v>
      </c>
      <c r="F9" s="20">
        <v>4200000</v>
      </c>
      <c r="G9" s="20"/>
      <c r="H9" s="20">
        <v>1000000</v>
      </c>
      <c r="I9" s="20"/>
      <c r="J9" s="20">
        <v>1000000</v>
      </c>
      <c r="K9" s="20"/>
      <c r="L9" s="20">
        <v>1200000</v>
      </c>
      <c r="M9" s="20"/>
      <c r="N9" s="20">
        <v>1200000</v>
      </c>
      <c r="O9" s="20">
        <v>2000000</v>
      </c>
      <c r="P9" s="20"/>
      <c r="Q9" s="20"/>
      <c r="R9" s="20">
        <v>2000000</v>
      </c>
      <c r="S9" s="20"/>
      <c r="T9" s="20"/>
      <c r="U9" s="20"/>
      <c r="V9" s="20"/>
      <c r="W9" s="20">
        <v>4200000</v>
      </c>
      <c r="X9" s="20">
        <v>4200000</v>
      </c>
      <c r="Y9" s="20"/>
      <c r="Z9" s="21"/>
      <c r="AA9" s="22">
        <v>4200000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7650000</v>
      </c>
      <c r="F10" s="20">
        <v>18580668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14743000</v>
      </c>
      <c r="R10" s="20">
        <v>14743000</v>
      </c>
      <c r="S10" s="20"/>
      <c r="T10" s="20"/>
      <c r="U10" s="20"/>
      <c r="V10" s="20"/>
      <c r="W10" s="20">
        <v>14743000</v>
      </c>
      <c r="X10" s="20">
        <v>18580668</v>
      </c>
      <c r="Y10" s="20">
        <v>-3837668</v>
      </c>
      <c r="Z10" s="21">
        <v>-20.654090584902544</v>
      </c>
      <c r="AA10" s="22">
        <v>18580668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178130976</v>
      </c>
      <c r="D14" s="18"/>
      <c r="E14" s="19">
        <v>-674109431</v>
      </c>
      <c r="F14" s="20">
        <v>-661076905</v>
      </c>
      <c r="G14" s="20">
        <v>-71748662</v>
      </c>
      <c r="H14" s="20">
        <v>-19609549</v>
      </c>
      <c r="I14" s="20">
        <v>-25551148</v>
      </c>
      <c r="J14" s="20">
        <v>-116909359</v>
      </c>
      <c r="K14" s="20">
        <v>-24685458</v>
      </c>
      <c r="L14" s="20">
        <v>-15166922</v>
      </c>
      <c r="M14" s="20">
        <v>-48605337</v>
      </c>
      <c r="N14" s="20">
        <v>-88457717</v>
      </c>
      <c r="O14" s="20">
        <v>-16445752</v>
      </c>
      <c r="P14" s="20">
        <v>-14271021</v>
      </c>
      <c r="Q14" s="20">
        <v>-60863831</v>
      </c>
      <c r="R14" s="20">
        <v>-91580604</v>
      </c>
      <c r="S14" s="20">
        <v>-24808362</v>
      </c>
      <c r="T14" s="20">
        <v>-18679706</v>
      </c>
      <c r="U14" s="20">
        <v>-19634151</v>
      </c>
      <c r="V14" s="20">
        <v>-63122219</v>
      </c>
      <c r="W14" s="20">
        <v>-360069899</v>
      </c>
      <c r="X14" s="20">
        <v>-661076905</v>
      </c>
      <c r="Y14" s="20">
        <v>301007006</v>
      </c>
      <c r="Z14" s="21">
        <v>-45.532827379592092</v>
      </c>
      <c r="AA14" s="22">
        <v>-661076905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648195436</v>
      </c>
      <c r="D17" s="26">
        <f>SUM(D6:D16)</f>
        <v>0</v>
      </c>
      <c r="E17" s="27">
        <f t="shared" si="0"/>
        <v>-176530351</v>
      </c>
      <c r="F17" s="28">
        <f t="shared" si="0"/>
        <v>-152567157</v>
      </c>
      <c r="G17" s="28">
        <f t="shared" si="0"/>
        <v>-30957081</v>
      </c>
      <c r="H17" s="28">
        <f t="shared" si="0"/>
        <v>24637500</v>
      </c>
      <c r="I17" s="28">
        <f t="shared" si="0"/>
        <v>23697317</v>
      </c>
      <c r="J17" s="28">
        <f t="shared" si="0"/>
        <v>17377736</v>
      </c>
      <c r="K17" s="28">
        <f t="shared" si="0"/>
        <v>22485995</v>
      </c>
      <c r="L17" s="28">
        <f t="shared" si="0"/>
        <v>26967092</v>
      </c>
      <c r="M17" s="28">
        <f t="shared" si="0"/>
        <v>-11626854</v>
      </c>
      <c r="N17" s="28">
        <f t="shared" si="0"/>
        <v>37826233</v>
      </c>
      <c r="O17" s="28">
        <f t="shared" si="0"/>
        <v>25434028</v>
      </c>
      <c r="P17" s="28">
        <f t="shared" si="0"/>
        <v>23031293</v>
      </c>
      <c r="Q17" s="28">
        <f t="shared" si="0"/>
        <v>-4607280</v>
      </c>
      <c r="R17" s="28">
        <f t="shared" si="0"/>
        <v>43858041</v>
      </c>
      <c r="S17" s="28">
        <f t="shared" si="0"/>
        <v>12627832</v>
      </c>
      <c r="T17" s="28">
        <f t="shared" si="0"/>
        <v>25652339</v>
      </c>
      <c r="U17" s="28">
        <f t="shared" si="0"/>
        <v>20815572</v>
      </c>
      <c r="V17" s="28">
        <f t="shared" si="0"/>
        <v>59095743</v>
      </c>
      <c r="W17" s="28">
        <f t="shared" si="0"/>
        <v>158157753</v>
      </c>
      <c r="X17" s="28">
        <f t="shared" si="0"/>
        <v>-152567157</v>
      </c>
      <c r="Y17" s="28">
        <f t="shared" si="0"/>
        <v>310724910</v>
      </c>
      <c r="Z17" s="29">
        <f>+IF(X17&lt;&gt;0,+(Y17/X17)*100,0)</f>
        <v>-203.66435090613902</v>
      </c>
      <c r="AA17" s="30">
        <f>SUM(AA6:AA16)</f>
        <v>-152567157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-9238076</v>
      </c>
      <c r="D23" s="40"/>
      <c r="E23" s="19">
        <v>9238076</v>
      </c>
      <c r="F23" s="20"/>
      <c r="G23" s="36">
        <v>-9238076</v>
      </c>
      <c r="H23" s="36">
        <v>9238076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9238076</v>
      </c>
      <c r="Y23" s="36">
        <v>-9238076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-15817580</v>
      </c>
      <c r="D26" s="18"/>
      <c r="E26" s="19">
        <v>-41176000</v>
      </c>
      <c r="F26" s="20">
        <v>-35356000</v>
      </c>
      <c r="G26" s="20">
        <v>-2214233</v>
      </c>
      <c r="H26" s="20"/>
      <c r="I26" s="20"/>
      <c r="J26" s="20">
        <v>-2214233</v>
      </c>
      <c r="K26" s="20">
        <v>-10904590</v>
      </c>
      <c r="L26" s="20">
        <v>-668766</v>
      </c>
      <c r="M26" s="20">
        <v>-1697942</v>
      </c>
      <c r="N26" s="20">
        <v>-13271298</v>
      </c>
      <c r="O26" s="20"/>
      <c r="P26" s="20"/>
      <c r="Q26" s="20"/>
      <c r="R26" s="20"/>
      <c r="S26" s="20"/>
      <c r="T26" s="20">
        <v>-373750</v>
      </c>
      <c r="U26" s="20">
        <v>-11417009</v>
      </c>
      <c r="V26" s="20">
        <v>-11790759</v>
      </c>
      <c r="W26" s="20">
        <v>-27276290</v>
      </c>
      <c r="X26" s="20">
        <v>-35356000</v>
      </c>
      <c r="Y26" s="20">
        <v>8079710</v>
      </c>
      <c r="Z26" s="21">
        <v>-22.852443715352415</v>
      </c>
      <c r="AA26" s="22">
        <v>-35356000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-25055656</v>
      </c>
      <c r="D27" s="26">
        <f>SUM(D21:D26)</f>
        <v>0</v>
      </c>
      <c r="E27" s="27">
        <f t="shared" si="1"/>
        <v>-31937924</v>
      </c>
      <c r="F27" s="28">
        <f t="shared" si="1"/>
        <v>-35356000</v>
      </c>
      <c r="G27" s="28">
        <f t="shared" si="1"/>
        <v>-11452309</v>
      </c>
      <c r="H27" s="28">
        <f t="shared" si="1"/>
        <v>9238076</v>
      </c>
      <c r="I27" s="28">
        <f t="shared" si="1"/>
        <v>0</v>
      </c>
      <c r="J27" s="28">
        <f t="shared" si="1"/>
        <v>-2214233</v>
      </c>
      <c r="K27" s="28">
        <f t="shared" si="1"/>
        <v>-10904590</v>
      </c>
      <c r="L27" s="28">
        <f t="shared" si="1"/>
        <v>-668766</v>
      </c>
      <c r="M27" s="28">
        <f t="shared" si="1"/>
        <v>-1697942</v>
      </c>
      <c r="N27" s="28">
        <f t="shared" si="1"/>
        <v>-13271298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-373750</v>
      </c>
      <c r="U27" s="28">
        <f t="shared" si="1"/>
        <v>-11417009</v>
      </c>
      <c r="V27" s="28">
        <f t="shared" si="1"/>
        <v>-11790759</v>
      </c>
      <c r="W27" s="28">
        <f t="shared" si="1"/>
        <v>-27276290</v>
      </c>
      <c r="X27" s="28">
        <f t="shared" si="1"/>
        <v>-26117924</v>
      </c>
      <c r="Y27" s="28">
        <f t="shared" si="1"/>
        <v>-1158366</v>
      </c>
      <c r="Z27" s="29">
        <f>+IF(X27&lt;&gt;0,+(Y27/X27)*100,0)</f>
        <v>4.4351381066887248</v>
      </c>
      <c r="AA27" s="30">
        <f>SUM(AA21:AA26)</f>
        <v>-35356000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-17568</v>
      </c>
      <c r="H33" s="36">
        <v>-43458</v>
      </c>
      <c r="I33" s="36">
        <v>-26488</v>
      </c>
      <c r="J33" s="36">
        <v>-87514</v>
      </c>
      <c r="K33" s="20">
        <v>-22501</v>
      </c>
      <c r="L33" s="20">
        <v>-25276</v>
      </c>
      <c r="M33" s="20">
        <v>-30635</v>
      </c>
      <c r="N33" s="20">
        <v>-78412</v>
      </c>
      <c r="O33" s="36">
        <v>-38638</v>
      </c>
      <c r="P33" s="36">
        <v>-24015</v>
      </c>
      <c r="Q33" s="36">
        <v>-63340</v>
      </c>
      <c r="R33" s="20">
        <v>-125993</v>
      </c>
      <c r="S33" s="20">
        <v>-32555</v>
      </c>
      <c r="T33" s="20">
        <v>-17765</v>
      </c>
      <c r="U33" s="20">
        <v>-10033</v>
      </c>
      <c r="V33" s="36">
        <v>-60353</v>
      </c>
      <c r="W33" s="36">
        <v>-352272</v>
      </c>
      <c r="X33" s="36"/>
      <c r="Y33" s="20">
        <v>-352272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-17568</v>
      </c>
      <c r="H36" s="28">
        <f t="shared" si="2"/>
        <v>-43458</v>
      </c>
      <c r="I36" s="28">
        <f t="shared" si="2"/>
        <v>-26488</v>
      </c>
      <c r="J36" s="28">
        <f t="shared" si="2"/>
        <v>-87514</v>
      </c>
      <c r="K36" s="28">
        <f t="shared" si="2"/>
        <v>-22501</v>
      </c>
      <c r="L36" s="28">
        <f t="shared" si="2"/>
        <v>-25276</v>
      </c>
      <c r="M36" s="28">
        <f t="shared" si="2"/>
        <v>-30635</v>
      </c>
      <c r="N36" s="28">
        <f t="shared" si="2"/>
        <v>-78412</v>
      </c>
      <c r="O36" s="28">
        <f t="shared" si="2"/>
        <v>-38638</v>
      </c>
      <c r="P36" s="28">
        <f t="shared" si="2"/>
        <v>-24015</v>
      </c>
      <c r="Q36" s="28">
        <f t="shared" si="2"/>
        <v>-63340</v>
      </c>
      <c r="R36" s="28">
        <f t="shared" si="2"/>
        <v>-125993</v>
      </c>
      <c r="S36" s="28">
        <f t="shared" si="2"/>
        <v>-32555</v>
      </c>
      <c r="T36" s="28">
        <f t="shared" si="2"/>
        <v>-17765</v>
      </c>
      <c r="U36" s="28">
        <f t="shared" si="2"/>
        <v>-10033</v>
      </c>
      <c r="V36" s="28">
        <f t="shared" si="2"/>
        <v>-60353</v>
      </c>
      <c r="W36" s="28">
        <f t="shared" si="2"/>
        <v>-352272</v>
      </c>
      <c r="X36" s="28">
        <f t="shared" si="2"/>
        <v>0</v>
      </c>
      <c r="Y36" s="28">
        <f t="shared" si="2"/>
        <v>-352272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623139780</v>
      </c>
      <c r="D38" s="32">
        <f>+D17+D27+D36</f>
        <v>0</v>
      </c>
      <c r="E38" s="33">
        <f t="shared" si="3"/>
        <v>-208468275</v>
      </c>
      <c r="F38" s="2">
        <f t="shared" si="3"/>
        <v>-187923157</v>
      </c>
      <c r="G38" s="2">
        <f t="shared" si="3"/>
        <v>-42426958</v>
      </c>
      <c r="H38" s="2">
        <f t="shared" si="3"/>
        <v>33832118</v>
      </c>
      <c r="I38" s="2">
        <f t="shared" si="3"/>
        <v>23670829</v>
      </c>
      <c r="J38" s="2">
        <f t="shared" si="3"/>
        <v>15075989</v>
      </c>
      <c r="K38" s="2">
        <f t="shared" si="3"/>
        <v>11558904</v>
      </c>
      <c r="L38" s="2">
        <f t="shared" si="3"/>
        <v>26273050</v>
      </c>
      <c r="M38" s="2">
        <f t="shared" si="3"/>
        <v>-13355431</v>
      </c>
      <c r="N38" s="2">
        <f t="shared" si="3"/>
        <v>24476523</v>
      </c>
      <c r="O38" s="2">
        <f t="shared" si="3"/>
        <v>25395390</v>
      </c>
      <c r="P38" s="2">
        <f t="shared" si="3"/>
        <v>23007278</v>
      </c>
      <c r="Q38" s="2">
        <f t="shared" si="3"/>
        <v>-4670620</v>
      </c>
      <c r="R38" s="2">
        <f t="shared" si="3"/>
        <v>43732048</v>
      </c>
      <c r="S38" s="2">
        <f t="shared" si="3"/>
        <v>12595277</v>
      </c>
      <c r="T38" s="2">
        <f t="shared" si="3"/>
        <v>25260824</v>
      </c>
      <c r="U38" s="2">
        <f t="shared" si="3"/>
        <v>9388530</v>
      </c>
      <c r="V38" s="2">
        <f t="shared" si="3"/>
        <v>47244631</v>
      </c>
      <c r="W38" s="2">
        <f t="shared" si="3"/>
        <v>130529191</v>
      </c>
      <c r="X38" s="2">
        <f t="shared" si="3"/>
        <v>-178685081</v>
      </c>
      <c r="Y38" s="2">
        <f t="shared" si="3"/>
        <v>309214272</v>
      </c>
      <c r="Z38" s="34">
        <f>+IF(X38&lt;&gt;0,+(Y38/X38)*100,0)</f>
        <v>-173.04985411736752</v>
      </c>
      <c r="AA38" s="35">
        <f>+AA17+AA27+AA36</f>
        <v>-187923157</v>
      </c>
    </row>
    <row r="39" spans="1:27" ht="13.5" x14ac:dyDescent="0.25">
      <c r="A39" s="23" t="s">
        <v>61</v>
      </c>
      <c r="B39" s="17"/>
      <c r="C39" s="32">
        <v>-9074999</v>
      </c>
      <c r="D39" s="32"/>
      <c r="E39" s="33"/>
      <c r="F39" s="2"/>
      <c r="G39" s="2">
        <v>461993476</v>
      </c>
      <c r="H39" s="2">
        <f>+G40+H60</f>
        <v>419566518</v>
      </c>
      <c r="I39" s="2">
        <f>+H40+I60</f>
        <v>453398636</v>
      </c>
      <c r="J39" s="2">
        <f>+G39</f>
        <v>461993476</v>
      </c>
      <c r="K39" s="2">
        <f>+I40+K60</f>
        <v>477069465</v>
      </c>
      <c r="L39" s="2">
        <f>+K40+L60</f>
        <v>488628369</v>
      </c>
      <c r="M39" s="2">
        <f>+L40+M60</f>
        <v>514901419</v>
      </c>
      <c r="N39" s="2">
        <f>+K39</f>
        <v>477069465</v>
      </c>
      <c r="O39" s="2">
        <f>+M40+O60</f>
        <v>501545988</v>
      </c>
      <c r="P39" s="2">
        <f>+O40+P60</f>
        <v>526941378</v>
      </c>
      <c r="Q39" s="2">
        <f>+P40+Q60</f>
        <v>549948656</v>
      </c>
      <c r="R39" s="2">
        <f>+O39</f>
        <v>501545988</v>
      </c>
      <c r="S39" s="2">
        <f>+Q40+S60</f>
        <v>545278036</v>
      </c>
      <c r="T39" s="2">
        <f>+S40+T60</f>
        <v>557873313</v>
      </c>
      <c r="U39" s="2">
        <f>+T40+U60</f>
        <v>583134137</v>
      </c>
      <c r="V39" s="2">
        <f>+S39</f>
        <v>545278036</v>
      </c>
      <c r="W39" s="2">
        <f>+G39</f>
        <v>461993476</v>
      </c>
      <c r="X39" s="2"/>
      <c r="Y39" s="2">
        <f>+W39-X39</f>
        <v>461993476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614064781</v>
      </c>
      <c r="D40" s="43">
        <f t="shared" ref="D40:AA40" si="4">+D38+D39</f>
        <v>0</v>
      </c>
      <c r="E40" s="44">
        <f t="shared" si="4"/>
        <v>-208468275</v>
      </c>
      <c r="F40" s="45">
        <f t="shared" si="4"/>
        <v>-187923157</v>
      </c>
      <c r="G40" s="45">
        <f t="shared" si="4"/>
        <v>419566518</v>
      </c>
      <c r="H40" s="45">
        <f t="shared" si="4"/>
        <v>453398636</v>
      </c>
      <c r="I40" s="45">
        <f t="shared" si="4"/>
        <v>477069465</v>
      </c>
      <c r="J40" s="45">
        <f>+I40</f>
        <v>477069465</v>
      </c>
      <c r="K40" s="45">
        <f t="shared" si="4"/>
        <v>488628369</v>
      </c>
      <c r="L40" s="45">
        <f t="shared" si="4"/>
        <v>514901419</v>
      </c>
      <c r="M40" s="45">
        <f t="shared" si="4"/>
        <v>501545988</v>
      </c>
      <c r="N40" s="45">
        <f>+M40</f>
        <v>501545988</v>
      </c>
      <c r="O40" s="45">
        <f t="shared" si="4"/>
        <v>526941378</v>
      </c>
      <c r="P40" s="45">
        <f t="shared" si="4"/>
        <v>549948656</v>
      </c>
      <c r="Q40" s="45">
        <f t="shared" si="4"/>
        <v>545278036</v>
      </c>
      <c r="R40" s="45">
        <f>+Q40</f>
        <v>545278036</v>
      </c>
      <c r="S40" s="45">
        <f t="shared" si="4"/>
        <v>557873313</v>
      </c>
      <c r="T40" s="45">
        <f t="shared" si="4"/>
        <v>583134137</v>
      </c>
      <c r="U40" s="45">
        <f t="shared" si="4"/>
        <v>592522667</v>
      </c>
      <c r="V40" s="45">
        <f>+U40</f>
        <v>592522667</v>
      </c>
      <c r="W40" s="45">
        <f>+V40</f>
        <v>592522667</v>
      </c>
      <c r="X40" s="45">
        <f t="shared" si="4"/>
        <v>-178685081</v>
      </c>
      <c r="Y40" s="45">
        <f t="shared" si="4"/>
        <v>771207748</v>
      </c>
      <c r="Z40" s="46">
        <f>+IF(X40&lt;&gt;0,+(Y40/X40)*100,0)</f>
        <v>-431.60164445961777</v>
      </c>
      <c r="AA40" s="47">
        <f t="shared" si="4"/>
        <v>-187923157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461993476</v>
      </c>
      <c r="J60">
        <v>461993476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944900347</v>
      </c>
      <c r="F7" s="20">
        <v>944900347</v>
      </c>
      <c r="G7" s="20">
        <v>29632888</v>
      </c>
      <c r="H7" s="20">
        <v>75008366</v>
      </c>
      <c r="I7" s="20">
        <v>84396583</v>
      </c>
      <c r="J7" s="20">
        <v>189037837</v>
      </c>
      <c r="K7" s="20">
        <v>79789449</v>
      </c>
      <c r="L7" s="20">
        <v>89521613</v>
      </c>
      <c r="M7" s="20">
        <v>79698694</v>
      </c>
      <c r="N7" s="20">
        <v>249009756</v>
      </c>
      <c r="O7" s="20">
        <v>72897601</v>
      </c>
      <c r="P7" s="20">
        <v>67443159</v>
      </c>
      <c r="Q7" s="20">
        <v>92325480</v>
      </c>
      <c r="R7" s="20">
        <v>232666240</v>
      </c>
      <c r="S7" s="20">
        <v>93226249</v>
      </c>
      <c r="T7" s="20">
        <v>75855006</v>
      </c>
      <c r="U7" s="20">
        <v>85623174</v>
      </c>
      <c r="V7" s="20">
        <v>254704429</v>
      </c>
      <c r="W7" s="20">
        <v>925418262</v>
      </c>
      <c r="X7" s="20">
        <v>944900347</v>
      </c>
      <c r="Y7" s="20">
        <v>-19482085</v>
      </c>
      <c r="Z7" s="21">
        <v>-2.0618137205531157</v>
      </c>
      <c r="AA7" s="22">
        <v>944900347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1443727</v>
      </c>
      <c r="F8" s="20">
        <v>1443727</v>
      </c>
      <c r="G8" s="20">
        <v>44834</v>
      </c>
      <c r="H8" s="20">
        <v>197250</v>
      </c>
      <c r="I8" s="20">
        <v>72774</v>
      </c>
      <c r="J8" s="20">
        <v>314858</v>
      </c>
      <c r="K8" s="20">
        <v>76041</v>
      </c>
      <c r="L8" s="20">
        <v>21772</v>
      </c>
      <c r="M8" s="20">
        <v>67776</v>
      </c>
      <c r="N8" s="20">
        <v>165589</v>
      </c>
      <c r="O8" s="20">
        <v>85200</v>
      </c>
      <c r="P8" s="20">
        <v>70478</v>
      </c>
      <c r="Q8" s="20">
        <v>21327</v>
      </c>
      <c r="R8" s="20">
        <v>177005</v>
      </c>
      <c r="S8" s="20">
        <v>91586</v>
      </c>
      <c r="T8" s="20">
        <v>66281</v>
      </c>
      <c r="U8" s="20">
        <v>60977</v>
      </c>
      <c r="V8" s="20">
        <v>218844</v>
      </c>
      <c r="W8" s="20">
        <v>876296</v>
      </c>
      <c r="X8" s="20">
        <v>1443727</v>
      </c>
      <c r="Y8" s="20">
        <v>-567431</v>
      </c>
      <c r="Z8" s="21">
        <v>-39.303206215579536</v>
      </c>
      <c r="AA8" s="22">
        <v>1443727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48500000</v>
      </c>
      <c r="F10" s="20">
        <v>48500000</v>
      </c>
      <c r="G10" s="20"/>
      <c r="H10" s="20">
        <v>13000000</v>
      </c>
      <c r="I10" s="20"/>
      <c r="J10" s="20">
        <v>13000000</v>
      </c>
      <c r="K10" s="20"/>
      <c r="L10" s="20"/>
      <c r="M10" s="20"/>
      <c r="N10" s="20"/>
      <c r="O10" s="20"/>
      <c r="P10" s="20"/>
      <c r="Q10" s="20">
        <v>24500000</v>
      </c>
      <c r="R10" s="20">
        <v>24500000</v>
      </c>
      <c r="S10" s="20"/>
      <c r="T10" s="20"/>
      <c r="U10" s="20">
        <v>5000000</v>
      </c>
      <c r="V10" s="20">
        <v>5000000</v>
      </c>
      <c r="W10" s="20">
        <v>42500000</v>
      </c>
      <c r="X10" s="20">
        <v>48500000</v>
      </c>
      <c r="Y10" s="20">
        <v>-6000000</v>
      </c>
      <c r="Z10" s="21">
        <v>-12.371134020618557</v>
      </c>
      <c r="AA10" s="22">
        <v>48500000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-1380772171</v>
      </c>
      <c r="F14" s="20">
        <v>-1342273494</v>
      </c>
      <c r="G14" s="20">
        <v>-148305933</v>
      </c>
      <c r="H14" s="20">
        <v>-31351164</v>
      </c>
      <c r="I14" s="20">
        <v>-64010802</v>
      </c>
      <c r="J14" s="20">
        <v>-243667899</v>
      </c>
      <c r="K14" s="20">
        <v>-44506635</v>
      </c>
      <c r="L14" s="20">
        <v>-54517822</v>
      </c>
      <c r="M14" s="20">
        <v>-107579145</v>
      </c>
      <c r="N14" s="20">
        <v>-206603602</v>
      </c>
      <c r="O14" s="20">
        <v>-42760615</v>
      </c>
      <c r="P14" s="20">
        <v>-24987912</v>
      </c>
      <c r="Q14" s="20">
        <v>-115061779</v>
      </c>
      <c r="R14" s="20">
        <v>-182810306</v>
      </c>
      <c r="S14" s="20">
        <v>-30927615</v>
      </c>
      <c r="T14" s="20">
        <v>-37800734</v>
      </c>
      <c r="U14" s="20">
        <v>-28305835</v>
      </c>
      <c r="V14" s="20">
        <v>-97034184</v>
      </c>
      <c r="W14" s="20">
        <v>-730115991</v>
      </c>
      <c r="X14" s="20">
        <v>-1342273494</v>
      </c>
      <c r="Y14" s="20">
        <v>612157503</v>
      </c>
      <c r="Z14" s="21">
        <v>-45.60601887293172</v>
      </c>
      <c r="AA14" s="22">
        <v>-1342273494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-214511784</v>
      </c>
      <c r="F15" s="20">
        <v>-214511784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-214511784</v>
      </c>
      <c r="Y15" s="20">
        <v>214511784</v>
      </c>
      <c r="Z15" s="21">
        <v>-100</v>
      </c>
      <c r="AA15" s="22">
        <v>-214511784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-600439881</v>
      </c>
      <c r="F17" s="28">
        <f t="shared" si="0"/>
        <v>-561941204</v>
      </c>
      <c r="G17" s="28">
        <f t="shared" si="0"/>
        <v>-118628211</v>
      </c>
      <c r="H17" s="28">
        <f t="shared" si="0"/>
        <v>56854452</v>
      </c>
      <c r="I17" s="28">
        <f t="shared" si="0"/>
        <v>20458555</v>
      </c>
      <c r="J17" s="28">
        <f t="shared" si="0"/>
        <v>-41315204</v>
      </c>
      <c r="K17" s="28">
        <f t="shared" si="0"/>
        <v>35358855</v>
      </c>
      <c r="L17" s="28">
        <f t="shared" si="0"/>
        <v>35025563</v>
      </c>
      <c r="M17" s="28">
        <f t="shared" si="0"/>
        <v>-27812675</v>
      </c>
      <c r="N17" s="28">
        <f t="shared" si="0"/>
        <v>42571743</v>
      </c>
      <c r="O17" s="28">
        <f t="shared" si="0"/>
        <v>30222186</v>
      </c>
      <c r="P17" s="28">
        <f t="shared" si="0"/>
        <v>42525725</v>
      </c>
      <c r="Q17" s="28">
        <f t="shared" si="0"/>
        <v>1785028</v>
      </c>
      <c r="R17" s="28">
        <f t="shared" si="0"/>
        <v>74532939</v>
      </c>
      <c r="S17" s="28">
        <f t="shared" si="0"/>
        <v>62390220</v>
      </c>
      <c r="T17" s="28">
        <f t="shared" si="0"/>
        <v>38120553</v>
      </c>
      <c r="U17" s="28">
        <f t="shared" si="0"/>
        <v>62378316</v>
      </c>
      <c r="V17" s="28">
        <f t="shared" si="0"/>
        <v>162889089</v>
      </c>
      <c r="W17" s="28">
        <f t="shared" si="0"/>
        <v>238678567</v>
      </c>
      <c r="X17" s="28">
        <f t="shared" si="0"/>
        <v>-561941204</v>
      </c>
      <c r="Y17" s="28">
        <f t="shared" si="0"/>
        <v>800619771</v>
      </c>
      <c r="Z17" s="29">
        <f>+IF(X17&lt;&gt;0,+(Y17/X17)*100,0)</f>
        <v>-142.47393949776995</v>
      </c>
      <c r="AA17" s="30">
        <f>SUM(AA6:AA16)</f>
        <v>-561941204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-48500000</v>
      </c>
      <c r="F26" s="20">
        <v>-64418730</v>
      </c>
      <c r="G26" s="20">
        <v>-1983689</v>
      </c>
      <c r="H26" s="20"/>
      <c r="I26" s="20"/>
      <c r="J26" s="20">
        <v>-1983689</v>
      </c>
      <c r="K26" s="20">
        <v>-1400594</v>
      </c>
      <c r="L26" s="20">
        <v>-1928575</v>
      </c>
      <c r="M26" s="20">
        <v>-1390765</v>
      </c>
      <c r="N26" s="20">
        <v>-4719934</v>
      </c>
      <c r="O26" s="20">
        <v>-158314</v>
      </c>
      <c r="P26" s="20">
        <v>-12025304</v>
      </c>
      <c r="Q26" s="20">
        <v>-9934272</v>
      </c>
      <c r="R26" s="20">
        <v>-22117890</v>
      </c>
      <c r="S26" s="20">
        <v>-499999</v>
      </c>
      <c r="T26" s="20"/>
      <c r="U26" s="20">
        <v>-8232334</v>
      </c>
      <c r="V26" s="20">
        <v>-8732333</v>
      </c>
      <c r="W26" s="20">
        <v>-37553846</v>
      </c>
      <c r="X26" s="20">
        <v>-64418730</v>
      </c>
      <c r="Y26" s="20">
        <v>26864884</v>
      </c>
      <c r="Z26" s="21">
        <v>-41.70352939277133</v>
      </c>
      <c r="AA26" s="22">
        <v>-64418730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-48500000</v>
      </c>
      <c r="F27" s="28">
        <f t="shared" si="1"/>
        <v>-64418730</v>
      </c>
      <c r="G27" s="28">
        <f t="shared" si="1"/>
        <v>-1983689</v>
      </c>
      <c r="H27" s="28">
        <f t="shared" si="1"/>
        <v>0</v>
      </c>
      <c r="I27" s="28">
        <f t="shared" si="1"/>
        <v>0</v>
      </c>
      <c r="J27" s="28">
        <f t="shared" si="1"/>
        <v>-1983689</v>
      </c>
      <c r="K27" s="28">
        <f t="shared" si="1"/>
        <v>-1400594</v>
      </c>
      <c r="L27" s="28">
        <f t="shared" si="1"/>
        <v>-1928575</v>
      </c>
      <c r="M27" s="28">
        <f t="shared" si="1"/>
        <v>-1390765</v>
      </c>
      <c r="N27" s="28">
        <f t="shared" si="1"/>
        <v>-4719934</v>
      </c>
      <c r="O27" s="28">
        <f t="shared" si="1"/>
        <v>-158314</v>
      </c>
      <c r="P27" s="28">
        <f t="shared" si="1"/>
        <v>-12025304</v>
      </c>
      <c r="Q27" s="28">
        <f t="shared" si="1"/>
        <v>-9934272</v>
      </c>
      <c r="R27" s="28">
        <f t="shared" si="1"/>
        <v>-22117890</v>
      </c>
      <c r="S27" s="28">
        <f t="shared" si="1"/>
        <v>-499999</v>
      </c>
      <c r="T27" s="28">
        <f t="shared" si="1"/>
        <v>0</v>
      </c>
      <c r="U27" s="28">
        <f t="shared" si="1"/>
        <v>-8232334</v>
      </c>
      <c r="V27" s="28">
        <f t="shared" si="1"/>
        <v>-8732333</v>
      </c>
      <c r="W27" s="28">
        <f t="shared" si="1"/>
        <v>-37553846</v>
      </c>
      <c r="X27" s="28">
        <f t="shared" si="1"/>
        <v>-64418730</v>
      </c>
      <c r="Y27" s="28">
        <f t="shared" si="1"/>
        <v>26864884</v>
      </c>
      <c r="Z27" s="29">
        <f>+IF(X27&lt;&gt;0,+(Y27/X27)*100,0)</f>
        <v>-41.70352939277133</v>
      </c>
      <c r="AA27" s="30">
        <f>SUM(AA21:AA26)</f>
        <v>-64418730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-17609</v>
      </c>
      <c r="H33" s="36">
        <v>-25791</v>
      </c>
      <c r="I33" s="36">
        <v>-20058</v>
      </c>
      <c r="J33" s="36">
        <v>-63458</v>
      </c>
      <c r="K33" s="20">
        <v>-36026</v>
      </c>
      <c r="L33" s="20">
        <v>-488301</v>
      </c>
      <c r="M33" s="20">
        <v>-81183</v>
      </c>
      <c r="N33" s="20">
        <v>-605510</v>
      </c>
      <c r="O33" s="36">
        <v>-42222</v>
      </c>
      <c r="P33" s="36">
        <v>-161161</v>
      </c>
      <c r="Q33" s="36">
        <v>-66906</v>
      </c>
      <c r="R33" s="20">
        <v>-270289</v>
      </c>
      <c r="S33" s="20">
        <v>-35369</v>
      </c>
      <c r="T33" s="20">
        <v>-207353</v>
      </c>
      <c r="U33" s="20">
        <v>-547966</v>
      </c>
      <c r="V33" s="36">
        <v>-790688</v>
      </c>
      <c r="W33" s="36">
        <v>-1729945</v>
      </c>
      <c r="X33" s="36"/>
      <c r="Y33" s="20">
        <v>-1729945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-17609</v>
      </c>
      <c r="H36" s="28">
        <f t="shared" si="2"/>
        <v>-25791</v>
      </c>
      <c r="I36" s="28">
        <f t="shared" si="2"/>
        <v>-20058</v>
      </c>
      <c r="J36" s="28">
        <f t="shared" si="2"/>
        <v>-63458</v>
      </c>
      <c r="K36" s="28">
        <f t="shared" si="2"/>
        <v>-36026</v>
      </c>
      <c r="L36" s="28">
        <f t="shared" si="2"/>
        <v>-488301</v>
      </c>
      <c r="M36" s="28">
        <f t="shared" si="2"/>
        <v>-81183</v>
      </c>
      <c r="N36" s="28">
        <f t="shared" si="2"/>
        <v>-605510</v>
      </c>
      <c r="O36" s="28">
        <f t="shared" si="2"/>
        <v>-42222</v>
      </c>
      <c r="P36" s="28">
        <f t="shared" si="2"/>
        <v>-161161</v>
      </c>
      <c r="Q36" s="28">
        <f t="shared" si="2"/>
        <v>-66906</v>
      </c>
      <c r="R36" s="28">
        <f t="shared" si="2"/>
        <v>-270289</v>
      </c>
      <c r="S36" s="28">
        <f t="shared" si="2"/>
        <v>-35369</v>
      </c>
      <c r="T36" s="28">
        <f t="shared" si="2"/>
        <v>-207353</v>
      </c>
      <c r="U36" s="28">
        <f t="shared" si="2"/>
        <v>-547966</v>
      </c>
      <c r="V36" s="28">
        <f t="shared" si="2"/>
        <v>-790688</v>
      </c>
      <c r="W36" s="28">
        <f t="shared" si="2"/>
        <v>-1729945</v>
      </c>
      <c r="X36" s="28">
        <f t="shared" si="2"/>
        <v>0</v>
      </c>
      <c r="Y36" s="28">
        <f t="shared" si="2"/>
        <v>-1729945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-648939881</v>
      </c>
      <c r="F38" s="2">
        <f t="shared" si="3"/>
        <v>-626359934</v>
      </c>
      <c r="G38" s="2">
        <f t="shared" si="3"/>
        <v>-120629509</v>
      </c>
      <c r="H38" s="2">
        <f t="shared" si="3"/>
        <v>56828661</v>
      </c>
      <c r="I38" s="2">
        <f t="shared" si="3"/>
        <v>20438497</v>
      </c>
      <c r="J38" s="2">
        <f t="shared" si="3"/>
        <v>-43362351</v>
      </c>
      <c r="K38" s="2">
        <f t="shared" si="3"/>
        <v>33922235</v>
      </c>
      <c r="L38" s="2">
        <f t="shared" si="3"/>
        <v>32608687</v>
      </c>
      <c r="M38" s="2">
        <f t="shared" si="3"/>
        <v>-29284623</v>
      </c>
      <c r="N38" s="2">
        <f t="shared" si="3"/>
        <v>37246299</v>
      </c>
      <c r="O38" s="2">
        <f t="shared" si="3"/>
        <v>30021650</v>
      </c>
      <c r="P38" s="2">
        <f t="shared" si="3"/>
        <v>30339260</v>
      </c>
      <c r="Q38" s="2">
        <f t="shared" si="3"/>
        <v>-8216150</v>
      </c>
      <c r="R38" s="2">
        <f t="shared" si="3"/>
        <v>52144760</v>
      </c>
      <c r="S38" s="2">
        <f t="shared" si="3"/>
        <v>61854852</v>
      </c>
      <c r="T38" s="2">
        <f t="shared" si="3"/>
        <v>37913200</v>
      </c>
      <c r="U38" s="2">
        <f t="shared" si="3"/>
        <v>53598016</v>
      </c>
      <c r="V38" s="2">
        <f t="shared" si="3"/>
        <v>153366068</v>
      </c>
      <c r="W38" s="2">
        <f t="shared" si="3"/>
        <v>199394776</v>
      </c>
      <c r="X38" s="2">
        <f t="shared" si="3"/>
        <v>-626359934</v>
      </c>
      <c r="Y38" s="2">
        <f t="shared" si="3"/>
        <v>825754710</v>
      </c>
      <c r="Z38" s="34">
        <f>+IF(X38&lt;&gt;0,+(Y38/X38)*100,0)</f>
        <v>-131.83389696187049</v>
      </c>
      <c r="AA38" s="35">
        <f>+AA17+AA27+AA36</f>
        <v>-626359934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-120629509</v>
      </c>
      <c r="I39" s="2">
        <f>+H40+I60</f>
        <v>-63800848</v>
      </c>
      <c r="J39" s="2">
        <f>+G39</f>
        <v>0</v>
      </c>
      <c r="K39" s="2">
        <f>+I40+K60</f>
        <v>-43362351</v>
      </c>
      <c r="L39" s="2">
        <f>+K40+L60</f>
        <v>-9440116</v>
      </c>
      <c r="M39" s="2">
        <f>+L40+M60</f>
        <v>23168571</v>
      </c>
      <c r="N39" s="2">
        <f>+K39</f>
        <v>-43362351</v>
      </c>
      <c r="O39" s="2">
        <f>+M40+O60</f>
        <v>-6116052</v>
      </c>
      <c r="P39" s="2">
        <f>+O40+P60</f>
        <v>23905598</v>
      </c>
      <c r="Q39" s="2">
        <f>+P40+Q60</f>
        <v>54244858</v>
      </c>
      <c r="R39" s="2">
        <f>+O39</f>
        <v>-6116052</v>
      </c>
      <c r="S39" s="2">
        <f>+Q40+S60</f>
        <v>46028708</v>
      </c>
      <c r="T39" s="2">
        <f>+S40+T60</f>
        <v>107883560</v>
      </c>
      <c r="U39" s="2">
        <f>+T40+U60</f>
        <v>145796760</v>
      </c>
      <c r="V39" s="2">
        <f>+S39</f>
        <v>46028708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-648939881</v>
      </c>
      <c r="F40" s="45">
        <f t="shared" si="4"/>
        <v>-626359934</v>
      </c>
      <c r="G40" s="45">
        <f t="shared" si="4"/>
        <v>-120629509</v>
      </c>
      <c r="H40" s="45">
        <f t="shared" si="4"/>
        <v>-63800848</v>
      </c>
      <c r="I40" s="45">
        <f t="shared" si="4"/>
        <v>-43362351</v>
      </c>
      <c r="J40" s="45">
        <f>+I40</f>
        <v>-43362351</v>
      </c>
      <c r="K40" s="45">
        <f t="shared" si="4"/>
        <v>-9440116</v>
      </c>
      <c r="L40" s="45">
        <f t="shared" si="4"/>
        <v>23168571</v>
      </c>
      <c r="M40" s="45">
        <f t="shared" si="4"/>
        <v>-6116052</v>
      </c>
      <c r="N40" s="45">
        <f>+M40</f>
        <v>-6116052</v>
      </c>
      <c r="O40" s="45">
        <f t="shared" si="4"/>
        <v>23905598</v>
      </c>
      <c r="P40" s="45">
        <f t="shared" si="4"/>
        <v>54244858</v>
      </c>
      <c r="Q40" s="45">
        <f t="shared" si="4"/>
        <v>46028708</v>
      </c>
      <c r="R40" s="45">
        <f>+Q40</f>
        <v>46028708</v>
      </c>
      <c r="S40" s="45">
        <f t="shared" si="4"/>
        <v>107883560</v>
      </c>
      <c r="T40" s="45">
        <f t="shared" si="4"/>
        <v>145796760</v>
      </c>
      <c r="U40" s="45">
        <f t="shared" si="4"/>
        <v>199394776</v>
      </c>
      <c r="V40" s="45">
        <f>+U40</f>
        <v>199394776</v>
      </c>
      <c r="W40" s="45">
        <f>+V40</f>
        <v>199394776</v>
      </c>
      <c r="X40" s="45">
        <f t="shared" si="4"/>
        <v>-626359934</v>
      </c>
      <c r="Y40" s="45">
        <f t="shared" si="4"/>
        <v>825754710</v>
      </c>
      <c r="Z40" s="46">
        <f>+IF(X40&lt;&gt;0,+(Y40/X40)*100,0)</f>
        <v>-131.83389696187049</v>
      </c>
      <c r="AA40" s="47">
        <f t="shared" si="4"/>
        <v>-626359934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399208423</v>
      </c>
      <c r="D7" s="18"/>
      <c r="E7" s="19">
        <v>771084314</v>
      </c>
      <c r="F7" s="20">
        <v>771084314</v>
      </c>
      <c r="G7" s="20">
        <v>28877005</v>
      </c>
      <c r="H7" s="20">
        <v>51565148</v>
      </c>
      <c r="I7" s="20">
        <v>37728050</v>
      </c>
      <c r="J7" s="20">
        <v>118170203</v>
      </c>
      <c r="K7" s="20">
        <v>38496224</v>
      </c>
      <c r="L7" s="20">
        <v>34088960</v>
      </c>
      <c r="M7" s="20">
        <v>32884934</v>
      </c>
      <c r="N7" s="20">
        <v>105470118</v>
      </c>
      <c r="O7" s="20">
        <v>30059797</v>
      </c>
      <c r="P7" s="20">
        <v>28210143</v>
      </c>
      <c r="Q7" s="20">
        <v>24447149</v>
      </c>
      <c r="R7" s="20">
        <v>82717089</v>
      </c>
      <c r="S7" s="20">
        <v>31740173</v>
      </c>
      <c r="T7" s="20">
        <v>29312046</v>
      </c>
      <c r="U7" s="20">
        <v>35975897</v>
      </c>
      <c r="V7" s="20">
        <v>97028116</v>
      </c>
      <c r="W7" s="20">
        <v>403385526</v>
      </c>
      <c r="X7" s="20">
        <v>771084314</v>
      </c>
      <c r="Y7" s="20">
        <v>-367698788</v>
      </c>
      <c r="Z7" s="21">
        <v>-47.685938012739811</v>
      </c>
      <c r="AA7" s="22">
        <v>771084314</v>
      </c>
    </row>
    <row r="8" spans="1:27" ht="13.5" x14ac:dyDescent="0.25">
      <c r="A8" s="23" t="s">
        <v>36</v>
      </c>
      <c r="B8" s="17" t="s">
        <v>32</v>
      </c>
      <c r="C8" s="18">
        <v>589673</v>
      </c>
      <c r="D8" s="18"/>
      <c r="E8" s="19">
        <v>3602363</v>
      </c>
      <c r="F8" s="20">
        <v>3602363</v>
      </c>
      <c r="G8" s="20">
        <v>30021</v>
      </c>
      <c r="H8" s="20">
        <v>38556</v>
      </c>
      <c r="I8" s="20">
        <v>31605</v>
      </c>
      <c r="J8" s="20">
        <v>100182</v>
      </c>
      <c r="K8" s="20">
        <v>25499</v>
      </c>
      <c r="L8" s="20">
        <v>23640</v>
      </c>
      <c r="M8" s="20">
        <v>31103</v>
      </c>
      <c r="N8" s="20">
        <v>80242</v>
      </c>
      <c r="O8" s="20">
        <v>18820</v>
      </c>
      <c r="P8" s="20">
        <v>13119</v>
      </c>
      <c r="Q8" s="20">
        <v>36779</v>
      </c>
      <c r="R8" s="20">
        <v>68718</v>
      </c>
      <c r="S8" s="20">
        <v>75566</v>
      </c>
      <c r="T8" s="20">
        <v>16488</v>
      </c>
      <c r="U8" s="20">
        <v>25918</v>
      </c>
      <c r="V8" s="20">
        <v>117972</v>
      </c>
      <c r="W8" s="20">
        <v>367114</v>
      </c>
      <c r="X8" s="20">
        <v>3602363</v>
      </c>
      <c r="Y8" s="20">
        <v>-3235249</v>
      </c>
      <c r="Z8" s="21">
        <v>-89.809078096793698</v>
      </c>
      <c r="AA8" s="22">
        <v>3602363</v>
      </c>
    </row>
    <row r="9" spans="1:27" ht="13.5" x14ac:dyDescent="0.25">
      <c r="A9" s="23" t="s">
        <v>37</v>
      </c>
      <c r="B9" s="17" t="s">
        <v>6</v>
      </c>
      <c r="C9" s="18">
        <v>11283912</v>
      </c>
      <c r="D9" s="18"/>
      <c r="E9" s="19">
        <v>23402410</v>
      </c>
      <c r="F9" s="20">
        <v>23402410</v>
      </c>
      <c r="G9" s="20">
        <v>5016357</v>
      </c>
      <c r="H9" s="20"/>
      <c r="I9" s="20"/>
      <c r="J9" s="20">
        <v>5016357</v>
      </c>
      <c r="K9" s="20"/>
      <c r="L9" s="20"/>
      <c r="M9" s="20">
        <v>4013095</v>
      </c>
      <c r="N9" s="20">
        <v>4013095</v>
      </c>
      <c r="O9" s="20"/>
      <c r="P9" s="20"/>
      <c r="Q9" s="20">
        <v>3009784</v>
      </c>
      <c r="R9" s="20">
        <v>3009784</v>
      </c>
      <c r="S9" s="20"/>
      <c r="T9" s="20"/>
      <c r="U9" s="20"/>
      <c r="V9" s="20"/>
      <c r="W9" s="20">
        <v>12039236</v>
      </c>
      <c r="X9" s="20">
        <v>23402410</v>
      </c>
      <c r="Y9" s="20">
        <v>-11363174</v>
      </c>
      <c r="Z9" s="21">
        <v>-48.555571840677949</v>
      </c>
      <c r="AA9" s="22">
        <v>23402410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-3593159</v>
      </c>
      <c r="D14" s="18"/>
      <c r="E14" s="19">
        <v>-720763073</v>
      </c>
      <c r="F14" s="20">
        <v>-720763073</v>
      </c>
      <c r="G14" s="20">
        <v>-1476542</v>
      </c>
      <c r="H14" s="20">
        <v>-2714637</v>
      </c>
      <c r="I14" s="20">
        <v>-5847305</v>
      </c>
      <c r="J14" s="20">
        <v>-10038484</v>
      </c>
      <c r="K14" s="20">
        <v>-5576683</v>
      </c>
      <c r="L14" s="20">
        <v>-3288262</v>
      </c>
      <c r="M14" s="20">
        <v>-7707445</v>
      </c>
      <c r="N14" s="20">
        <v>-16572390</v>
      </c>
      <c r="O14" s="20">
        <v>-4844702</v>
      </c>
      <c r="P14" s="20">
        <v>-2164092</v>
      </c>
      <c r="Q14" s="20">
        <v>-10183470</v>
      </c>
      <c r="R14" s="20">
        <v>-17192264</v>
      </c>
      <c r="S14" s="20">
        <v>-3232286</v>
      </c>
      <c r="T14" s="20">
        <v>-2044717</v>
      </c>
      <c r="U14" s="20">
        <v>-2746108</v>
      </c>
      <c r="V14" s="20">
        <v>-8023111</v>
      </c>
      <c r="W14" s="20">
        <v>-51826249</v>
      </c>
      <c r="X14" s="20">
        <v>-720763073</v>
      </c>
      <c r="Y14" s="20">
        <v>668936824</v>
      </c>
      <c r="Z14" s="21">
        <v>-92.809530490472284</v>
      </c>
      <c r="AA14" s="22">
        <v>-720763073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-22646028</v>
      </c>
      <c r="F15" s="20">
        <v>-22646028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-22646028</v>
      </c>
      <c r="Y15" s="20">
        <v>22646028</v>
      </c>
      <c r="Z15" s="21">
        <v>-100</v>
      </c>
      <c r="AA15" s="22">
        <v>-22646028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407488849</v>
      </c>
      <c r="D17" s="26">
        <f>SUM(D6:D16)</f>
        <v>0</v>
      </c>
      <c r="E17" s="27">
        <f t="shared" si="0"/>
        <v>54679986</v>
      </c>
      <c r="F17" s="28">
        <f t="shared" si="0"/>
        <v>54679986</v>
      </c>
      <c r="G17" s="28">
        <f t="shared" si="0"/>
        <v>32446841</v>
      </c>
      <c r="H17" s="28">
        <f t="shared" si="0"/>
        <v>48889067</v>
      </c>
      <c r="I17" s="28">
        <f t="shared" si="0"/>
        <v>31912350</v>
      </c>
      <c r="J17" s="28">
        <f t="shared" si="0"/>
        <v>113248258</v>
      </c>
      <c r="K17" s="28">
        <f t="shared" si="0"/>
        <v>32945040</v>
      </c>
      <c r="L17" s="28">
        <f t="shared" si="0"/>
        <v>30824338</v>
      </c>
      <c r="M17" s="28">
        <f t="shared" si="0"/>
        <v>29221687</v>
      </c>
      <c r="N17" s="28">
        <f t="shared" si="0"/>
        <v>92991065</v>
      </c>
      <c r="O17" s="28">
        <f t="shared" si="0"/>
        <v>25233915</v>
      </c>
      <c r="P17" s="28">
        <f t="shared" si="0"/>
        <v>26059170</v>
      </c>
      <c r="Q17" s="28">
        <f t="shared" si="0"/>
        <v>17310242</v>
      </c>
      <c r="R17" s="28">
        <f t="shared" si="0"/>
        <v>68603327</v>
      </c>
      <c r="S17" s="28">
        <f t="shared" si="0"/>
        <v>28583453</v>
      </c>
      <c r="T17" s="28">
        <f t="shared" si="0"/>
        <v>27283817</v>
      </c>
      <c r="U17" s="28">
        <f t="shared" si="0"/>
        <v>33255707</v>
      </c>
      <c r="V17" s="28">
        <f t="shared" si="0"/>
        <v>89122977</v>
      </c>
      <c r="W17" s="28">
        <f t="shared" si="0"/>
        <v>363965627</v>
      </c>
      <c r="X17" s="28">
        <f t="shared" si="0"/>
        <v>54679986</v>
      </c>
      <c r="Y17" s="28">
        <f t="shared" si="0"/>
        <v>309285641</v>
      </c>
      <c r="Z17" s="29">
        <f>+IF(X17&lt;&gt;0,+(Y17/X17)*100,0)</f>
        <v>565.62860312363648</v>
      </c>
      <c r="AA17" s="30">
        <f>SUM(AA6:AA16)</f>
        <v>54679986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-144741282</v>
      </c>
      <c r="D26" s="18"/>
      <c r="E26" s="19">
        <v>-145221699</v>
      </c>
      <c r="F26" s="20">
        <v>-145221699</v>
      </c>
      <c r="G26" s="20">
        <v>-2232862</v>
      </c>
      <c r="H26" s="20">
        <v>-12651120</v>
      </c>
      <c r="I26" s="20">
        <v>-9798509</v>
      </c>
      <c r="J26" s="20">
        <v>-24682491</v>
      </c>
      <c r="K26" s="20">
        <v>-19983940</v>
      </c>
      <c r="L26" s="20">
        <v>-15407810</v>
      </c>
      <c r="M26" s="20">
        <v>-26015168</v>
      </c>
      <c r="N26" s="20">
        <v>-61406918</v>
      </c>
      <c r="O26" s="20">
        <v>-200871</v>
      </c>
      <c r="P26" s="20">
        <v>-1196970</v>
      </c>
      <c r="Q26" s="20">
        <v>-21519841</v>
      </c>
      <c r="R26" s="20">
        <v>-22917682</v>
      </c>
      <c r="S26" s="20">
        <v>-7922399</v>
      </c>
      <c r="T26" s="20">
        <v>-29273878</v>
      </c>
      <c r="U26" s="20">
        <v>-5800808</v>
      </c>
      <c r="V26" s="20">
        <v>-42997085</v>
      </c>
      <c r="W26" s="20">
        <v>-152004176</v>
      </c>
      <c r="X26" s="20">
        <v>-145221699</v>
      </c>
      <c r="Y26" s="20">
        <v>-6782477</v>
      </c>
      <c r="Z26" s="21">
        <v>4.670429451455461</v>
      </c>
      <c r="AA26" s="22">
        <v>-145221699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-144741282</v>
      </c>
      <c r="D27" s="26">
        <f>SUM(D21:D26)</f>
        <v>0</v>
      </c>
      <c r="E27" s="27">
        <f t="shared" si="1"/>
        <v>-145221699</v>
      </c>
      <c r="F27" s="28">
        <f t="shared" si="1"/>
        <v>-145221699</v>
      </c>
      <c r="G27" s="28">
        <f t="shared" si="1"/>
        <v>-2232862</v>
      </c>
      <c r="H27" s="28">
        <f t="shared" si="1"/>
        <v>-12651120</v>
      </c>
      <c r="I27" s="28">
        <f t="shared" si="1"/>
        <v>-9798509</v>
      </c>
      <c r="J27" s="28">
        <f t="shared" si="1"/>
        <v>-24682491</v>
      </c>
      <c r="K27" s="28">
        <f t="shared" si="1"/>
        <v>-19983940</v>
      </c>
      <c r="L27" s="28">
        <f t="shared" si="1"/>
        <v>-15407810</v>
      </c>
      <c r="M27" s="28">
        <f t="shared" si="1"/>
        <v>-26015168</v>
      </c>
      <c r="N27" s="28">
        <f t="shared" si="1"/>
        <v>-61406918</v>
      </c>
      <c r="O27" s="28">
        <f t="shared" si="1"/>
        <v>-200871</v>
      </c>
      <c r="P27" s="28">
        <f t="shared" si="1"/>
        <v>-1196970</v>
      </c>
      <c r="Q27" s="28">
        <f t="shared" si="1"/>
        <v>-21519841</v>
      </c>
      <c r="R27" s="28">
        <f t="shared" si="1"/>
        <v>-22917682</v>
      </c>
      <c r="S27" s="28">
        <f t="shared" si="1"/>
        <v>-7922399</v>
      </c>
      <c r="T27" s="28">
        <f t="shared" si="1"/>
        <v>-29273878</v>
      </c>
      <c r="U27" s="28">
        <f t="shared" si="1"/>
        <v>-5800808</v>
      </c>
      <c r="V27" s="28">
        <f t="shared" si="1"/>
        <v>-42997085</v>
      </c>
      <c r="W27" s="28">
        <f t="shared" si="1"/>
        <v>-152004176</v>
      </c>
      <c r="X27" s="28">
        <f t="shared" si="1"/>
        <v>-145221699</v>
      </c>
      <c r="Y27" s="28">
        <f t="shared" si="1"/>
        <v>-6782477</v>
      </c>
      <c r="Z27" s="29">
        <f>+IF(X27&lt;&gt;0,+(Y27/X27)*100,0)</f>
        <v>4.670429451455461</v>
      </c>
      <c r="AA27" s="30">
        <f>SUM(AA21:AA26)</f>
        <v>-145221699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-686397</v>
      </c>
      <c r="F33" s="20">
        <v>-686397</v>
      </c>
      <c r="G33" s="20">
        <v>-57734</v>
      </c>
      <c r="H33" s="36">
        <v>-23737</v>
      </c>
      <c r="I33" s="36">
        <v>-30983</v>
      </c>
      <c r="J33" s="36">
        <v>-112454</v>
      </c>
      <c r="K33" s="20">
        <v>-80664</v>
      </c>
      <c r="L33" s="20">
        <v>-81248</v>
      </c>
      <c r="M33" s="20">
        <v>-68238</v>
      </c>
      <c r="N33" s="20">
        <v>-230150</v>
      </c>
      <c r="O33" s="36">
        <v>-361386</v>
      </c>
      <c r="P33" s="36">
        <v>-24838</v>
      </c>
      <c r="Q33" s="36">
        <v>-61813</v>
      </c>
      <c r="R33" s="20">
        <v>-448037</v>
      </c>
      <c r="S33" s="20">
        <v>-568389</v>
      </c>
      <c r="T33" s="20">
        <v>-127507</v>
      </c>
      <c r="U33" s="20">
        <v>-35938</v>
      </c>
      <c r="V33" s="36">
        <v>-731834</v>
      </c>
      <c r="W33" s="36">
        <v>-1522475</v>
      </c>
      <c r="X33" s="36">
        <v>-686397</v>
      </c>
      <c r="Y33" s="20">
        <v>-836078</v>
      </c>
      <c r="Z33" s="21">
        <v>121.80676780347233</v>
      </c>
      <c r="AA33" s="22">
        <v>-686397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-686397</v>
      </c>
      <c r="F36" s="28">
        <f t="shared" si="2"/>
        <v>-686397</v>
      </c>
      <c r="G36" s="28">
        <f t="shared" si="2"/>
        <v>-57734</v>
      </c>
      <c r="H36" s="28">
        <f t="shared" si="2"/>
        <v>-23737</v>
      </c>
      <c r="I36" s="28">
        <f t="shared" si="2"/>
        <v>-30983</v>
      </c>
      <c r="J36" s="28">
        <f t="shared" si="2"/>
        <v>-112454</v>
      </c>
      <c r="K36" s="28">
        <f t="shared" si="2"/>
        <v>-80664</v>
      </c>
      <c r="L36" s="28">
        <f t="shared" si="2"/>
        <v>-81248</v>
      </c>
      <c r="M36" s="28">
        <f t="shared" si="2"/>
        <v>-68238</v>
      </c>
      <c r="N36" s="28">
        <f t="shared" si="2"/>
        <v>-230150</v>
      </c>
      <c r="O36" s="28">
        <f t="shared" si="2"/>
        <v>-361386</v>
      </c>
      <c r="P36" s="28">
        <f t="shared" si="2"/>
        <v>-24838</v>
      </c>
      <c r="Q36" s="28">
        <f t="shared" si="2"/>
        <v>-61813</v>
      </c>
      <c r="R36" s="28">
        <f t="shared" si="2"/>
        <v>-448037</v>
      </c>
      <c r="S36" s="28">
        <f t="shared" si="2"/>
        <v>-568389</v>
      </c>
      <c r="T36" s="28">
        <f t="shared" si="2"/>
        <v>-127507</v>
      </c>
      <c r="U36" s="28">
        <f t="shared" si="2"/>
        <v>-35938</v>
      </c>
      <c r="V36" s="28">
        <f t="shared" si="2"/>
        <v>-731834</v>
      </c>
      <c r="W36" s="28">
        <f t="shared" si="2"/>
        <v>-1522475</v>
      </c>
      <c r="X36" s="28">
        <f t="shared" si="2"/>
        <v>-686397</v>
      </c>
      <c r="Y36" s="28">
        <f t="shared" si="2"/>
        <v>-836078</v>
      </c>
      <c r="Z36" s="29">
        <f>+IF(X36&lt;&gt;0,+(Y36/X36)*100,0)</f>
        <v>121.80676780347233</v>
      </c>
      <c r="AA36" s="30">
        <f>SUM(AA31:AA35)</f>
        <v>-686397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262747567</v>
      </c>
      <c r="D38" s="32">
        <f>+D17+D27+D36</f>
        <v>0</v>
      </c>
      <c r="E38" s="33">
        <f t="shared" si="3"/>
        <v>-91228110</v>
      </c>
      <c r="F38" s="2">
        <f t="shared" si="3"/>
        <v>-91228110</v>
      </c>
      <c r="G38" s="2">
        <f t="shared" si="3"/>
        <v>30156245</v>
      </c>
      <c r="H38" s="2">
        <f t="shared" si="3"/>
        <v>36214210</v>
      </c>
      <c r="I38" s="2">
        <f t="shared" si="3"/>
        <v>22082858</v>
      </c>
      <c r="J38" s="2">
        <f t="shared" si="3"/>
        <v>88453313</v>
      </c>
      <c r="K38" s="2">
        <f t="shared" si="3"/>
        <v>12880436</v>
      </c>
      <c r="L38" s="2">
        <f t="shared" si="3"/>
        <v>15335280</v>
      </c>
      <c r="M38" s="2">
        <f t="shared" si="3"/>
        <v>3138281</v>
      </c>
      <c r="N38" s="2">
        <f t="shared" si="3"/>
        <v>31353997</v>
      </c>
      <c r="O38" s="2">
        <f t="shared" si="3"/>
        <v>24671658</v>
      </c>
      <c r="P38" s="2">
        <f t="shared" si="3"/>
        <v>24837362</v>
      </c>
      <c r="Q38" s="2">
        <f t="shared" si="3"/>
        <v>-4271412</v>
      </c>
      <c r="R38" s="2">
        <f t="shared" si="3"/>
        <v>45237608</v>
      </c>
      <c r="S38" s="2">
        <f t="shared" si="3"/>
        <v>20092665</v>
      </c>
      <c r="T38" s="2">
        <f t="shared" si="3"/>
        <v>-2117568</v>
      </c>
      <c r="U38" s="2">
        <f t="shared" si="3"/>
        <v>27418961</v>
      </c>
      <c r="V38" s="2">
        <f t="shared" si="3"/>
        <v>45394058</v>
      </c>
      <c r="W38" s="2">
        <f t="shared" si="3"/>
        <v>210438976</v>
      </c>
      <c r="X38" s="2">
        <f t="shared" si="3"/>
        <v>-91228110</v>
      </c>
      <c r="Y38" s="2">
        <f t="shared" si="3"/>
        <v>301667086</v>
      </c>
      <c r="Z38" s="34">
        <f>+IF(X38&lt;&gt;0,+(Y38/X38)*100,0)</f>
        <v>-330.67339222526914</v>
      </c>
      <c r="AA38" s="35">
        <f>+AA17+AA27+AA36</f>
        <v>-91228110</v>
      </c>
    </row>
    <row r="39" spans="1:27" ht="13.5" x14ac:dyDescent="0.25">
      <c r="A39" s="23" t="s">
        <v>61</v>
      </c>
      <c r="B39" s="17"/>
      <c r="C39" s="32">
        <v>235</v>
      </c>
      <c r="D39" s="32"/>
      <c r="E39" s="33"/>
      <c r="F39" s="2"/>
      <c r="G39" s="2">
        <v>-833760684</v>
      </c>
      <c r="H39" s="2">
        <f>+G40+H60</f>
        <v>-803604439</v>
      </c>
      <c r="I39" s="2">
        <f>+H40+I60</f>
        <v>-767390229</v>
      </c>
      <c r="J39" s="2">
        <f>+G39</f>
        <v>-833760684</v>
      </c>
      <c r="K39" s="2">
        <f>+I40+K60</f>
        <v>-745307371</v>
      </c>
      <c r="L39" s="2">
        <f>+K40+L60</f>
        <v>-732426935</v>
      </c>
      <c r="M39" s="2">
        <f>+L40+M60</f>
        <v>-717091655</v>
      </c>
      <c r="N39" s="2">
        <f>+K39</f>
        <v>-745307371</v>
      </c>
      <c r="O39" s="2">
        <f>+M40+O60</f>
        <v>-713953374</v>
      </c>
      <c r="P39" s="2">
        <f>+O40+P60</f>
        <v>-689281716</v>
      </c>
      <c r="Q39" s="2">
        <f>+P40+Q60</f>
        <v>-664444354</v>
      </c>
      <c r="R39" s="2">
        <f>+O39</f>
        <v>-713953374</v>
      </c>
      <c r="S39" s="2">
        <f>+Q40+S60</f>
        <v>-668715766</v>
      </c>
      <c r="T39" s="2">
        <f>+S40+T60</f>
        <v>-648623101</v>
      </c>
      <c r="U39" s="2">
        <f>+T40+U60</f>
        <v>-650740669</v>
      </c>
      <c r="V39" s="2">
        <f>+S39</f>
        <v>-668715766</v>
      </c>
      <c r="W39" s="2">
        <f>+G39</f>
        <v>-833760684</v>
      </c>
      <c r="X39" s="2"/>
      <c r="Y39" s="2">
        <f>+W39-X39</f>
        <v>-833760684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262747802</v>
      </c>
      <c r="D40" s="43">
        <f t="shared" ref="D40:AA40" si="4">+D38+D39</f>
        <v>0</v>
      </c>
      <c r="E40" s="44">
        <f t="shared" si="4"/>
        <v>-91228110</v>
      </c>
      <c r="F40" s="45">
        <f t="shared" si="4"/>
        <v>-91228110</v>
      </c>
      <c r="G40" s="45">
        <f t="shared" si="4"/>
        <v>-803604439</v>
      </c>
      <c r="H40" s="45">
        <f t="shared" si="4"/>
        <v>-767390229</v>
      </c>
      <c r="I40" s="45">
        <f t="shared" si="4"/>
        <v>-745307371</v>
      </c>
      <c r="J40" s="45">
        <f>+I40</f>
        <v>-745307371</v>
      </c>
      <c r="K40" s="45">
        <f t="shared" si="4"/>
        <v>-732426935</v>
      </c>
      <c r="L40" s="45">
        <f t="shared" si="4"/>
        <v>-717091655</v>
      </c>
      <c r="M40" s="45">
        <f t="shared" si="4"/>
        <v>-713953374</v>
      </c>
      <c r="N40" s="45">
        <f>+M40</f>
        <v>-713953374</v>
      </c>
      <c r="O40" s="45">
        <f t="shared" si="4"/>
        <v>-689281716</v>
      </c>
      <c r="P40" s="45">
        <f t="shared" si="4"/>
        <v>-664444354</v>
      </c>
      <c r="Q40" s="45">
        <f t="shared" si="4"/>
        <v>-668715766</v>
      </c>
      <c r="R40" s="45">
        <f>+Q40</f>
        <v>-668715766</v>
      </c>
      <c r="S40" s="45">
        <f t="shared" si="4"/>
        <v>-648623101</v>
      </c>
      <c r="T40" s="45">
        <f t="shared" si="4"/>
        <v>-650740669</v>
      </c>
      <c r="U40" s="45">
        <f t="shared" si="4"/>
        <v>-623321708</v>
      </c>
      <c r="V40" s="45">
        <f>+U40</f>
        <v>-623321708</v>
      </c>
      <c r="W40" s="45">
        <f>+V40</f>
        <v>-623321708</v>
      </c>
      <c r="X40" s="45">
        <f t="shared" si="4"/>
        <v>-91228110</v>
      </c>
      <c r="Y40" s="45">
        <f t="shared" si="4"/>
        <v>-532093598</v>
      </c>
      <c r="Z40" s="46">
        <f>+IF(X40&lt;&gt;0,+(Y40/X40)*100,0)</f>
        <v>583.2561893477789</v>
      </c>
      <c r="AA40" s="47">
        <f t="shared" si="4"/>
        <v>-91228110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-833760684</v>
      </c>
      <c r="J60">
        <v>-833760684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-489601389</v>
      </c>
      <c r="D14" s="18"/>
      <c r="E14" s="19">
        <v>-647000000</v>
      </c>
      <c r="F14" s="20">
        <v>-647000000</v>
      </c>
      <c r="G14" s="20">
        <v>-28678208</v>
      </c>
      <c r="H14" s="20">
        <v>-18708007</v>
      </c>
      <c r="I14" s="20">
        <v>-34219634</v>
      </c>
      <c r="J14" s="20">
        <v>-81605849</v>
      </c>
      <c r="K14" s="20">
        <v>-25704595</v>
      </c>
      <c r="L14" s="20">
        <v>-23568950</v>
      </c>
      <c r="M14" s="20">
        <v>-33167002</v>
      </c>
      <c r="N14" s="20">
        <v>-82440547</v>
      </c>
      <c r="O14" s="20">
        <v>-33336961</v>
      </c>
      <c r="P14" s="20">
        <v>-22315717</v>
      </c>
      <c r="Q14" s="20">
        <v>-23431612</v>
      </c>
      <c r="R14" s="20">
        <v>-79084290</v>
      </c>
      <c r="S14" s="20">
        <v>-33399776</v>
      </c>
      <c r="T14" s="20">
        <v>-53203349</v>
      </c>
      <c r="U14" s="20">
        <v>-3505431</v>
      </c>
      <c r="V14" s="20">
        <v>-90108556</v>
      </c>
      <c r="W14" s="20">
        <v>-333239242</v>
      </c>
      <c r="X14" s="20">
        <v>-647000000</v>
      </c>
      <c r="Y14" s="20">
        <v>313760758</v>
      </c>
      <c r="Z14" s="21">
        <v>-48.494707573415766</v>
      </c>
      <c r="AA14" s="22">
        <v>-647000000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-489601389</v>
      </c>
      <c r="D17" s="26">
        <f>SUM(D6:D16)</f>
        <v>0</v>
      </c>
      <c r="E17" s="27">
        <f t="shared" si="0"/>
        <v>-647000000</v>
      </c>
      <c r="F17" s="28">
        <f t="shared" si="0"/>
        <v>-647000000</v>
      </c>
      <c r="G17" s="28">
        <f t="shared" si="0"/>
        <v>-28678208</v>
      </c>
      <c r="H17" s="28">
        <f t="shared" si="0"/>
        <v>-18708007</v>
      </c>
      <c r="I17" s="28">
        <f t="shared" si="0"/>
        <v>-34219634</v>
      </c>
      <c r="J17" s="28">
        <f t="shared" si="0"/>
        <v>-81605849</v>
      </c>
      <c r="K17" s="28">
        <f t="shared" si="0"/>
        <v>-25704595</v>
      </c>
      <c r="L17" s="28">
        <f t="shared" si="0"/>
        <v>-23568950</v>
      </c>
      <c r="M17" s="28">
        <f t="shared" si="0"/>
        <v>-33167002</v>
      </c>
      <c r="N17" s="28">
        <f t="shared" si="0"/>
        <v>-82440547</v>
      </c>
      <c r="O17" s="28">
        <f t="shared" si="0"/>
        <v>-33336961</v>
      </c>
      <c r="P17" s="28">
        <f t="shared" si="0"/>
        <v>-22315717</v>
      </c>
      <c r="Q17" s="28">
        <f t="shared" si="0"/>
        <v>-23431612</v>
      </c>
      <c r="R17" s="28">
        <f t="shared" si="0"/>
        <v>-79084290</v>
      </c>
      <c r="S17" s="28">
        <f t="shared" si="0"/>
        <v>-33399776</v>
      </c>
      <c r="T17" s="28">
        <f t="shared" si="0"/>
        <v>-53203349</v>
      </c>
      <c r="U17" s="28">
        <f t="shared" si="0"/>
        <v>-3505431</v>
      </c>
      <c r="V17" s="28">
        <f t="shared" si="0"/>
        <v>-90108556</v>
      </c>
      <c r="W17" s="28">
        <f t="shared" si="0"/>
        <v>-333239242</v>
      </c>
      <c r="X17" s="28">
        <f t="shared" si="0"/>
        <v>-647000000</v>
      </c>
      <c r="Y17" s="28">
        <f t="shared" si="0"/>
        <v>313760758</v>
      </c>
      <c r="Z17" s="29">
        <f>+IF(X17&lt;&gt;0,+(Y17/X17)*100,0)</f>
        <v>-48.494707573415766</v>
      </c>
      <c r="AA17" s="30">
        <f>SUM(AA6:AA16)</f>
        <v>-647000000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-36866991</v>
      </c>
      <c r="F23" s="20"/>
      <c r="G23" s="36">
        <v>3072241</v>
      </c>
      <c r="H23" s="36"/>
      <c r="I23" s="36"/>
      <c r="J23" s="20">
        <v>3072241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3072241</v>
      </c>
      <c r="X23" s="20">
        <v>-36866991</v>
      </c>
      <c r="Y23" s="36">
        <v>39939232</v>
      </c>
      <c r="Z23" s="37">
        <v>-108.33331095559168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-36866991</v>
      </c>
      <c r="F27" s="28">
        <f t="shared" si="1"/>
        <v>0</v>
      </c>
      <c r="G27" s="28">
        <f t="shared" si="1"/>
        <v>3072241</v>
      </c>
      <c r="H27" s="28">
        <f t="shared" si="1"/>
        <v>0</v>
      </c>
      <c r="I27" s="28">
        <f t="shared" si="1"/>
        <v>0</v>
      </c>
      <c r="J27" s="28">
        <f t="shared" si="1"/>
        <v>3072241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3072241</v>
      </c>
      <c r="X27" s="28">
        <f t="shared" si="1"/>
        <v>-36866991</v>
      </c>
      <c r="Y27" s="28">
        <f t="shared" si="1"/>
        <v>39939232</v>
      </c>
      <c r="Z27" s="29">
        <f>+IF(X27&lt;&gt;0,+(Y27/X27)*100,0)</f>
        <v>-108.33331095559168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-489601389</v>
      </c>
      <c r="D38" s="32">
        <f>+D17+D27+D36</f>
        <v>0</v>
      </c>
      <c r="E38" s="33">
        <f t="shared" si="3"/>
        <v>-683866991</v>
      </c>
      <c r="F38" s="2">
        <f t="shared" si="3"/>
        <v>-647000000</v>
      </c>
      <c r="G38" s="2">
        <f t="shared" si="3"/>
        <v>-25605967</v>
      </c>
      <c r="H38" s="2">
        <f t="shared" si="3"/>
        <v>-18708007</v>
      </c>
      <c r="I38" s="2">
        <f t="shared" si="3"/>
        <v>-34219634</v>
      </c>
      <c r="J38" s="2">
        <f t="shared" si="3"/>
        <v>-78533608</v>
      </c>
      <c r="K38" s="2">
        <f t="shared" si="3"/>
        <v>-25704595</v>
      </c>
      <c r="L38" s="2">
        <f t="shared" si="3"/>
        <v>-23568950</v>
      </c>
      <c r="M38" s="2">
        <f t="shared" si="3"/>
        <v>-33167002</v>
      </c>
      <c r="N38" s="2">
        <f t="shared" si="3"/>
        <v>-82440547</v>
      </c>
      <c r="O38" s="2">
        <f t="shared" si="3"/>
        <v>-33336961</v>
      </c>
      <c r="P38" s="2">
        <f t="shared" si="3"/>
        <v>-22315717</v>
      </c>
      <c r="Q38" s="2">
        <f t="shared" si="3"/>
        <v>-23431612</v>
      </c>
      <c r="R38" s="2">
        <f t="shared" si="3"/>
        <v>-79084290</v>
      </c>
      <c r="S38" s="2">
        <f t="shared" si="3"/>
        <v>-33399776</v>
      </c>
      <c r="T38" s="2">
        <f t="shared" si="3"/>
        <v>-53203349</v>
      </c>
      <c r="U38" s="2">
        <f t="shared" si="3"/>
        <v>-3505431</v>
      </c>
      <c r="V38" s="2">
        <f t="shared" si="3"/>
        <v>-90108556</v>
      </c>
      <c r="W38" s="2">
        <f t="shared" si="3"/>
        <v>-330167001</v>
      </c>
      <c r="X38" s="2">
        <f t="shared" si="3"/>
        <v>-683866991</v>
      </c>
      <c r="Y38" s="2">
        <f t="shared" si="3"/>
        <v>353699990</v>
      </c>
      <c r="Z38" s="34">
        <f>+IF(X38&lt;&gt;0,+(Y38/X38)*100,0)</f>
        <v>-51.720582314229581</v>
      </c>
      <c r="AA38" s="35">
        <f>+AA17+AA27+AA36</f>
        <v>-647000000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-25605967</v>
      </c>
      <c r="I39" s="2">
        <f>+H40+I60</f>
        <v>-44313974</v>
      </c>
      <c r="J39" s="2">
        <f>+G39</f>
        <v>0</v>
      </c>
      <c r="K39" s="2">
        <f>+I40+K60</f>
        <v>-78533608</v>
      </c>
      <c r="L39" s="2">
        <f>+K40+L60</f>
        <v>-104238203</v>
      </c>
      <c r="M39" s="2">
        <f>+L40+M60</f>
        <v>-127807153</v>
      </c>
      <c r="N39" s="2">
        <f>+K39</f>
        <v>-78533608</v>
      </c>
      <c r="O39" s="2">
        <f>+M40+O60</f>
        <v>-160974155</v>
      </c>
      <c r="P39" s="2">
        <f>+O40+P60</f>
        <v>-194311116</v>
      </c>
      <c r="Q39" s="2">
        <f>+P40+Q60</f>
        <v>-216626833</v>
      </c>
      <c r="R39" s="2">
        <f>+O39</f>
        <v>-160974155</v>
      </c>
      <c r="S39" s="2">
        <f>+Q40+S60</f>
        <v>-240058445</v>
      </c>
      <c r="T39" s="2">
        <f>+S40+T60</f>
        <v>-273458221</v>
      </c>
      <c r="U39" s="2">
        <f>+T40+U60</f>
        <v>-326661570</v>
      </c>
      <c r="V39" s="2">
        <f>+S39</f>
        <v>-240058445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-489601389</v>
      </c>
      <c r="D40" s="43">
        <f t="shared" ref="D40:AA40" si="4">+D38+D39</f>
        <v>0</v>
      </c>
      <c r="E40" s="44">
        <f t="shared" si="4"/>
        <v>-683866991</v>
      </c>
      <c r="F40" s="45">
        <f t="shared" si="4"/>
        <v>-647000000</v>
      </c>
      <c r="G40" s="45">
        <f t="shared" si="4"/>
        <v>-25605967</v>
      </c>
      <c r="H40" s="45">
        <f t="shared" si="4"/>
        <v>-44313974</v>
      </c>
      <c r="I40" s="45">
        <f t="shared" si="4"/>
        <v>-78533608</v>
      </c>
      <c r="J40" s="45">
        <f>+I40</f>
        <v>-78533608</v>
      </c>
      <c r="K40" s="45">
        <f t="shared" si="4"/>
        <v>-104238203</v>
      </c>
      <c r="L40" s="45">
        <f t="shared" si="4"/>
        <v>-127807153</v>
      </c>
      <c r="M40" s="45">
        <f t="shared" si="4"/>
        <v>-160974155</v>
      </c>
      <c r="N40" s="45">
        <f>+M40</f>
        <v>-160974155</v>
      </c>
      <c r="O40" s="45">
        <f t="shared" si="4"/>
        <v>-194311116</v>
      </c>
      <c r="P40" s="45">
        <f t="shared" si="4"/>
        <v>-216626833</v>
      </c>
      <c r="Q40" s="45">
        <f t="shared" si="4"/>
        <v>-240058445</v>
      </c>
      <c r="R40" s="45">
        <f>+Q40</f>
        <v>-240058445</v>
      </c>
      <c r="S40" s="45">
        <f t="shared" si="4"/>
        <v>-273458221</v>
      </c>
      <c r="T40" s="45">
        <f t="shared" si="4"/>
        <v>-326661570</v>
      </c>
      <c r="U40" s="45">
        <f t="shared" si="4"/>
        <v>-330167001</v>
      </c>
      <c r="V40" s="45">
        <f>+U40</f>
        <v>-330167001</v>
      </c>
      <c r="W40" s="45">
        <f>+V40</f>
        <v>-330167001</v>
      </c>
      <c r="X40" s="45">
        <f t="shared" si="4"/>
        <v>-683866991</v>
      </c>
      <c r="Y40" s="45">
        <f t="shared" si="4"/>
        <v>353699990</v>
      </c>
      <c r="Z40" s="46">
        <f>+IF(X40&lt;&gt;0,+(Y40/X40)*100,0)</f>
        <v>-51.720582314229581</v>
      </c>
      <c r="AA40" s="47">
        <f t="shared" si="4"/>
        <v>-647000000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351000</v>
      </c>
      <c r="D39" s="32"/>
      <c r="E39" s="33"/>
      <c r="F39" s="2"/>
      <c r="G39" s="2">
        <v>-245412</v>
      </c>
      <c r="H39" s="2">
        <f>+G40+H60</f>
        <v>105588</v>
      </c>
      <c r="I39" s="2">
        <f>+H40+I60</f>
        <v>105588</v>
      </c>
      <c r="J39" s="2">
        <f>+G39</f>
        <v>-245412</v>
      </c>
      <c r="K39" s="2">
        <f>+I40+K60</f>
        <v>105588</v>
      </c>
      <c r="L39" s="2">
        <f>+K40+L60</f>
        <v>105588</v>
      </c>
      <c r="M39" s="2">
        <f>+L40+M60</f>
        <v>105588</v>
      </c>
      <c r="N39" s="2">
        <f>+K39</f>
        <v>105588</v>
      </c>
      <c r="O39" s="2">
        <f>+M40+O60</f>
        <v>105588</v>
      </c>
      <c r="P39" s="2">
        <f>+O40+P60</f>
        <v>105588</v>
      </c>
      <c r="Q39" s="2">
        <f>+P40+Q60</f>
        <v>105588</v>
      </c>
      <c r="R39" s="2">
        <f>+O39</f>
        <v>105588</v>
      </c>
      <c r="S39" s="2">
        <f>+Q40+S60</f>
        <v>105588</v>
      </c>
      <c r="T39" s="2">
        <f>+S40+T60</f>
        <v>105588</v>
      </c>
      <c r="U39" s="2">
        <f>+T40+U60</f>
        <v>105588</v>
      </c>
      <c r="V39" s="2">
        <f>+S39</f>
        <v>105588</v>
      </c>
      <c r="W39" s="2">
        <f>+G39</f>
        <v>-245412</v>
      </c>
      <c r="X39" s="2"/>
      <c r="Y39" s="2">
        <f>+W39-X39</f>
        <v>-245412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351000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-245412</v>
      </c>
      <c r="H40" s="45">
        <f t="shared" si="4"/>
        <v>105588</v>
      </c>
      <c r="I40" s="45">
        <f t="shared" si="4"/>
        <v>105588</v>
      </c>
      <c r="J40" s="45">
        <f>+I40</f>
        <v>105588</v>
      </c>
      <c r="K40" s="45">
        <f t="shared" si="4"/>
        <v>105588</v>
      </c>
      <c r="L40" s="45">
        <f t="shared" si="4"/>
        <v>105588</v>
      </c>
      <c r="M40" s="45">
        <f t="shared" si="4"/>
        <v>105588</v>
      </c>
      <c r="N40" s="45">
        <f>+M40</f>
        <v>105588</v>
      </c>
      <c r="O40" s="45">
        <f t="shared" si="4"/>
        <v>105588</v>
      </c>
      <c r="P40" s="45">
        <f t="shared" si="4"/>
        <v>105588</v>
      </c>
      <c r="Q40" s="45">
        <f t="shared" si="4"/>
        <v>105588</v>
      </c>
      <c r="R40" s="45">
        <f>+Q40</f>
        <v>105588</v>
      </c>
      <c r="S40" s="45">
        <f t="shared" si="4"/>
        <v>105588</v>
      </c>
      <c r="T40" s="45">
        <f t="shared" si="4"/>
        <v>105588</v>
      </c>
      <c r="U40" s="45">
        <f t="shared" si="4"/>
        <v>105588</v>
      </c>
      <c r="V40" s="45">
        <f>+U40</f>
        <v>105588</v>
      </c>
      <c r="W40" s="45">
        <f>+V40</f>
        <v>105588</v>
      </c>
      <c r="X40" s="45">
        <f t="shared" si="4"/>
        <v>0</v>
      </c>
      <c r="Y40" s="45">
        <f t="shared" si="4"/>
        <v>-245412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-245412</v>
      </c>
      <c r="H60">
        <v>351000</v>
      </c>
      <c r="J60">
        <v>-245412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63619784</v>
      </c>
      <c r="R7" s="20">
        <v>63619784</v>
      </c>
      <c r="S7" s="20">
        <v>69162096</v>
      </c>
      <c r="T7" s="20">
        <v>79769709</v>
      </c>
      <c r="U7" s="20">
        <v>75185307</v>
      </c>
      <c r="V7" s="20">
        <v>224117112</v>
      </c>
      <c r="W7" s="20">
        <v>287736896</v>
      </c>
      <c r="X7" s="20"/>
      <c r="Y7" s="20">
        <v>287736896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-751794010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-751794010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63619784</v>
      </c>
      <c r="R17" s="28">
        <f t="shared" si="0"/>
        <v>63619784</v>
      </c>
      <c r="S17" s="28">
        <f t="shared" si="0"/>
        <v>69162096</v>
      </c>
      <c r="T17" s="28">
        <f t="shared" si="0"/>
        <v>79769709</v>
      </c>
      <c r="U17" s="28">
        <f t="shared" si="0"/>
        <v>75185307</v>
      </c>
      <c r="V17" s="28">
        <f t="shared" si="0"/>
        <v>224117112</v>
      </c>
      <c r="W17" s="28">
        <f t="shared" si="0"/>
        <v>287736896</v>
      </c>
      <c r="X17" s="28">
        <f t="shared" si="0"/>
        <v>0</v>
      </c>
      <c r="Y17" s="28">
        <f t="shared" si="0"/>
        <v>287736896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-11478261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-347804</v>
      </c>
      <c r="R26" s="20">
        <v>-347804</v>
      </c>
      <c r="S26" s="20"/>
      <c r="T26" s="20"/>
      <c r="U26" s="20">
        <v>-2514734</v>
      </c>
      <c r="V26" s="20">
        <v>-2514734</v>
      </c>
      <c r="W26" s="20">
        <v>-2862538</v>
      </c>
      <c r="X26" s="20"/>
      <c r="Y26" s="20">
        <v>-2862538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-11478261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-347804</v>
      </c>
      <c r="R27" s="28">
        <f t="shared" si="1"/>
        <v>-347804</v>
      </c>
      <c r="S27" s="28">
        <f t="shared" si="1"/>
        <v>0</v>
      </c>
      <c r="T27" s="28">
        <f t="shared" si="1"/>
        <v>0</v>
      </c>
      <c r="U27" s="28">
        <f t="shared" si="1"/>
        <v>-2514734</v>
      </c>
      <c r="V27" s="28">
        <f t="shared" si="1"/>
        <v>-2514734</v>
      </c>
      <c r="W27" s="28">
        <f t="shared" si="1"/>
        <v>-2862538</v>
      </c>
      <c r="X27" s="28">
        <f t="shared" si="1"/>
        <v>0</v>
      </c>
      <c r="Y27" s="28">
        <f t="shared" si="1"/>
        <v>-2862538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-763272271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63271980</v>
      </c>
      <c r="R38" s="2">
        <f t="shared" si="3"/>
        <v>63271980</v>
      </c>
      <c r="S38" s="2">
        <f t="shared" si="3"/>
        <v>69162096</v>
      </c>
      <c r="T38" s="2">
        <f t="shared" si="3"/>
        <v>79769709</v>
      </c>
      <c r="U38" s="2">
        <f t="shared" si="3"/>
        <v>72670573</v>
      </c>
      <c r="V38" s="2">
        <f t="shared" si="3"/>
        <v>221602378</v>
      </c>
      <c r="W38" s="2">
        <f t="shared" si="3"/>
        <v>284874358</v>
      </c>
      <c r="X38" s="2">
        <f t="shared" si="3"/>
        <v>0</v>
      </c>
      <c r="Y38" s="2">
        <f t="shared" si="3"/>
        <v>284874358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>
        <v>80192028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63271980</v>
      </c>
      <c r="T39" s="2">
        <f>+S40+T60</f>
        <v>132434076</v>
      </c>
      <c r="U39" s="2">
        <f>+T40+U60</f>
        <v>212203785</v>
      </c>
      <c r="V39" s="2">
        <f>+S39</f>
        <v>63271980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-683080243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63271980</v>
      </c>
      <c r="R40" s="45">
        <f>+Q40</f>
        <v>63271980</v>
      </c>
      <c r="S40" s="45">
        <f t="shared" si="4"/>
        <v>132434076</v>
      </c>
      <c r="T40" s="45">
        <f t="shared" si="4"/>
        <v>212203785</v>
      </c>
      <c r="U40" s="45">
        <f t="shared" si="4"/>
        <v>284874358</v>
      </c>
      <c r="V40" s="45">
        <f>+U40</f>
        <v>284874358</v>
      </c>
      <c r="W40" s="45">
        <f>+V40</f>
        <v>284874358</v>
      </c>
      <c r="X40" s="45">
        <f t="shared" si="4"/>
        <v>0</v>
      </c>
      <c r="Y40" s="45">
        <f t="shared" si="4"/>
        <v>284874358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387635757</v>
      </c>
      <c r="D7" s="18"/>
      <c r="E7" s="19">
        <v>213066413</v>
      </c>
      <c r="F7" s="20">
        <v>213066413</v>
      </c>
      <c r="G7" s="20">
        <v>39320470</v>
      </c>
      <c r="H7" s="20">
        <v>51798214</v>
      </c>
      <c r="I7" s="20">
        <v>58202106</v>
      </c>
      <c r="J7" s="20">
        <v>149320790</v>
      </c>
      <c r="K7" s="20">
        <v>53599803</v>
      </c>
      <c r="L7" s="20">
        <v>44304448</v>
      </c>
      <c r="M7" s="20">
        <v>40236532</v>
      </c>
      <c r="N7" s="20">
        <v>138140783</v>
      </c>
      <c r="O7" s="20">
        <v>42615477</v>
      </c>
      <c r="P7" s="20">
        <v>36949995</v>
      </c>
      <c r="Q7" s="20">
        <v>48388138</v>
      </c>
      <c r="R7" s="20">
        <v>127953610</v>
      </c>
      <c r="S7" s="20">
        <v>46130193</v>
      </c>
      <c r="T7" s="20">
        <v>47162157</v>
      </c>
      <c r="U7" s="20">
        <v>38617439</v>
      </c>
      <c r="V7" s="20">
        <v>131909789</v>
      </c>
      <c r="W7" s="20">
        <v>547324972</v>
      </c>
      <c r="X7" s="20">
        <v>213066413</v>
      </c>
      <c r="Y7" s="20">
        <v>334258559</v>
      </c>
      <c r="Z7" s="21">
        <v>156.87998605392585</v>
      </c>
      <c r="AA7" s="22">
        <v>213066413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43684</v>
      </c>
      <c r="F8" s="20">
        <v>43684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43684</v>
      </c>
      <c r="Y8" s="20">
        <v>-43684</v>
      </c>
      <c r="Z8" s="21">
        <v>-100</v>
      </c>
      <c r="AA8" s="22">
        <v>43684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31849510</v>
      </c>
      <c r="F9" s="20">
        <v>31849510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31849510</v>
      </c>
      <c r="Y9" s="20">
        <v>-31849510</v>
      </c>
      <c r="Z9" s="21">
        <v>-100</v>
      </c>
      <c r="AA9" s="22">
        <v>31849510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/>
      <c r="F10" s="20">
        <v>3734395</v>
      </c>
      <c r="G10" s="20"/>
      <c r="H10" s="20"/>
      <c r="I10" s="20"/>
      <c r="J10" s="20"/>
      <c r="K10" s="20"/>
      <c r="L10" s="20">
        <v>10000000</v>
      </c>
      <c r="M10" s="20"/>
      <c r="N10" s="20">
        <v>10000000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3734395</v>
      </c>
      <c r="Y10" s="20">
        <v>6265605</v>
      </c>
      <c r="Z10" s="21">
        <v>167.78099263736161</v>
      </c>
      <c r="AA10" s="22">
        <v>3734395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-508409460</v>
      </c>
      <c r="G14" s="20">
        <v>10765</v>
      </c>
      <c r="H14" s="20">
        <v>16699</v>
      </c>
      <c r="I14" s="20">
        <v>11559</v>
      </c>
      <c r="J14" s="20">
        <v>39023</v>
      </c>
      <c r="K14" s="20">
        <v>68132</v>
      </c>
      <c r="L14" s="20">
        <v>-43079371</v>
      </c>
      <c r="M14" s="20">
        <v>-46840516</v>
      </c>
      <c r="N14" s="20">
        <v>-89851755</v>
      </c>
      <c r="O14" s="20">
        <v>-41150707</v>
      </c>
      <c r="P14" s="20">
        <v>-44193829</v>
      </c>
      <c r="Q14" s="20">
        <v>-44001624</v>
      </c>
      <c r="R14" s="20">
        <v>-129346160</v>
      </c>
      <c r="S14" s="20">
        <v>-49171834</v>
      </c>
      <c r="T14" s="20">
        <v>-44113831</v>
      </c>
      <c r="U14" s="20">
        <v>-52258013</v>
      </c>
      <c r="V14" s="20">
        <v>-145543678</v>
      </c>
      <c r="W14" s="20">
        <v>-364702570</v>
      </c>
      <c r="X14" s="20">
        <v>-508409460</v>
      </c>
      <c r="Y14" s="20">
        <v>143706890</v>
      </c>
      <c r="Z14" s="21">
        <v>-28.26597483060209</v>
      </c>
      <c r="AA14" s="22">
        <v>-508409460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392635757</v>
      </c>
      <c r="D17" s="26">
        <f>SUM(D6:D16)</f>
        <v>0</v>
      </c>
      <c r="E17" s="27">
        <f t="shared" si="0"/>
        <v>244959607</v>
      </c>
      <c r="F17" s="28">
        <f t="shared" si="0"/>
        <v>-259715458</v>
      </c>
      <c r="G17" s="28">
        <f t="shared" si="0"/>
        <v>39331235</v>
      </c>
      <c r="H17" s="28">
        <f t="shared" si="0"/>
        <v>51814913</v>
      </c>
      <c r="I17" s="28">
        <f t="shared" si="0"/>
        <v>58213665</v>
      </c>
      <c r="J17" s="28">
        <f t="shared" si="0"/>
        <v>149359813</v>
      </c>
      <c r="K17" s="28">
        <f t="shared" si="0"/>
        <v>53667935</v>
      </c>
      <c r="L17" s="28">
        <f t="shared" si="0"/>
        <v>11225077</v>
      </c>
      <c r="M17" s="28">
        <f t="shared" si="0"/>
        <v>-6603984</v>
      </c>
      <c r="N17" s="28">
        <f t="shared" si="0"/>
        <v>58289028</v>
      </c>
      <c r="O17" s="28">
        <f t="shared" si="0"/>
        <v>1464770</v>
      </c>
      <c r="P17" s="28">
        <f t="shared" si="0"/>
        <v>-7243834</v>
      </c>
      <c r="Q17" s="28">
        <f t="shared" si="0"/>
        <v>4386514</v>
      </c>
      <c r="R17" s="28">
        <f t="shared" si="0"/>
        <v>-1392550</v>
      </c>
      <c r="S17" s="28">
        <f t="shared" si="0"/>
        <v>-3041641</v>
      </c>
      <c r="T17" s="28">
        <f t="shared" si="0"/>
        <v>3048326</v>
      </c>
      <c r="U17" s="28">
        <f t="shared" si="0"/>
        <v>-13640574</v>
      </c>
      <c r="V17" s="28">
        <f t="shared" si="0"/>
        <v>-13633889</v>
      </c>
      <c r="W17" s="28">
        <f t="shared" si="0"/>
        <v>192622402</v>
      </c>
      <c r="X17" s="28">
        <f t="shared" si="0"/>
        <v>-259715458</v>
      </c>
      <c r="Y17" s="28">
        <f t="shared" si="0"/>
        <v>452337860</v>
      </c>
      <c r="Z17" s="29">
        <f>+IF(X17&lt;&gt;0,+(Y17/X17)*100,0)</f>
        <v>-174.16670670407305</v>
      </c>
      <c r="AA17" s="30">
        <f>SUM(AA6:AA16)</f>
        <v>-259715458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1500000</v>
      </c>
      <c r="D26" s="18"/>
      <c r="E26" s="19">
        <v>-74747853</v>
      </c>
      <c r="F26" s="20">
        <v>-84319288</v>
      </c>
      <c r="G26" s="20"/>
      <c r="H26" s="20"/>
      <c r="I26" s="20"/>
      <c r="J26" s="20"/>
      <c r="K26" s="20">
        <v>-25024</v>
      </c>
      <c r="L26" s="20">
        <v>-7937355</v>
      </c>
      <c r="M26" s="20">
        <v>-3045584</v>
      </c>
      <c r="N26" s="20">
        <v>-11007963</v>
      </c>
      <c r="O26" s="20">
        <v>-1065614</v>
      </c>
      <c r="P26" s="20">
        <v>-3258202</v>
      </c>
      <c r="Q26" s="20">
        <v>-1204025</v>
      </c>
      <c r="R26" s="20">
        <v>-5527841</v>
      </c>
      <c r="S26" s="20">
        <v>-978691</v>
      </c>
      <c r="T26" s="20">
        <v>-9961317</v>
      </c>
      <c r="U26" s="20">
        <v>-5710799</v>
      </c>
      <c r="V26" s="20">
        <v>-16650807</v>
      </c>
      <c r="W26" s="20">
        <v>-33186611</v>
      </c>
      <c r="X26" s="20">
        <v>-84319288</v>
      </c>
      <c r="Y26" s="20">
        <v>51132677</v>
      </c>
      <c r="Z26" s="21">
        <v>-60.641732411212956</v>
      </c>
      <c r="AA26" s="22">
        <v>-84319288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1500000</v>
      </c>
      <c r="D27" s="26">
        <f>SUM(D21:D26)</f>
        <v>0</v>
      </c>
      <c r="E27" s="27">
        <f t="shared" si="1"/>
        <v>-74747853</v>
      </c>
      <c r="F27" s="28">
        <f t="shared" si="1"/>
        <v>-84319288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-25024</v>
      </c>
      <c r="L27" s="28">
        <f t="shared" si="1"/>
        <v>-7937355</v>
      </c>
      <c r="M27" s="28">
        <f t="shared" si="1"/>
        <v>-3045584</v>
      </c>
      <c r="N27" s="28">
        <f t="shared" si="1"/>
        <v>-11007963</v>
      </c>
      <c r="O27" s="28">
        <f t="shared" si="1"/>
        <v>-1065614</v>
      </c>
      <c r="P27" s="28">
        <f t="shared" si="1"/>
        <v>-3258202</v>
      </c>
      <c r="Q27" s="28">
        <f t="shared" si="1"/>
        <v>-1204025</v>
      </c>
      <c r="R27" s="28">
        <f t="shared" si="1"/>
        <v>-5527841</v>
      </c>
      <c r="S27" s="28">
        <f t="shared" si="1"/>
        <v>-978691</v>
      </c>
      <c r="T27" s="28">
        <f t="shared" si="1"/>
        <v>-9961317</v>
      </c>
      <c r="U27" s="28">
        <f t="shared" si="1"/>
        <v>-5710799</v>
      </c>
      <c r="V27" s="28">
        <f t="shared" si="1"/>
        <v>-16650807</v>
      </c>
      <c r="W27" s="28">
        <f t="shared" si="1"/>
        <v>-33186611</v>
      </c>
      <c r="X27" s="28">
        <f t="shared" si="1"/>
        <v>-84319288</v>
      </c>
      <c r="Y27" s="28">
        <f t="shared" si="1"/>
        <v>51132677</v>
      </c>
      <c r="Z27" s="29">
        <f>+IF(X27&lt;&gt;0,+(Y27/X27)*100,0)</f>
        <v>-60.641732411212956</v>
      </c>
      <c r="AA27" s="30">
        <f>SUM(AA21:AA26)</f>
        <v>-84319288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-3171683</v>
      </c>
      <c r="N35" s="20">
        <v>-3171683</v>
      </c>
      <c r="O35" s="20"/>
      <c r="P35" s="20"/>
      <c r="Q35" s="20"/>
      <c r="R35" s="20"/>
      <c r="S35" s="20"/>
      <c r="T35" s="20"/>
      <c r="U35" s="20">
        <v>-3366969</v>
      </c>
      <c r="V35" s="20">
        <v>-3366969</v>
      </c>
      <c r="W35" s="20">
        <v>-6538652</v>
      </c>
      <c r="X35" s="20"/>
      <c r="Y35" s="20">
        <v>-6538652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-3171683</v>
      </c>
      <c r="N36" s="28">
        <f t="shared" si="2"/>
        <v>-3171683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-3366969</v>
      </c>
      <c r="V36" s="28">
        <f t="shared" si="2"/>
        <v>-3366969</v>
      </c>
      <c r="W36" s="28">
        <f t="shared" si="2"/>
        <v>-6538652</v>
      </c>
      <c r="X36" s="28">
        <f t="shared" si="2"/>
        <v>0</v>
      </c>
      <c r="Y36" s="28">
        <f t="shared" si="2"/>
        <v>-6538652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394135757</v>
      </c>
      <c r="D38" s="32">
        <f>+D17+D27+D36</f>
        <v>0</v>
      </c>
      <c r="E38" s="33">
        <f t="shared" si="3"/>
        <v>170211754</v>
      </c>
      <c r="F38" s="2">
        <f t="shared" si="3"/>
        <v>-344034746</v>
      </c>
      <c r="G38" s="2">
        <f t="shared" si="3"/>
        <v>39331235</v>
      </c>
      <c r="H38" s="2">
        <f t="shared" si="3"/>
        <v>51814913</v>
      </c>
      <c r="I38" s="2">
        <f t="shared" si="3"/>
        <v>58213665</v>
      </c>
      <c r="J38" s="2">
        <f t="shared" si="3"/>
        <v>149359813</v>
      </c>
      <c r="K38" s="2">
        <f t="shared" si="3"/>
        <v>53642911</v>
      </c>
      <c r="L38" s="2">
        <f t="shared" si="3"/>
        <v>3287722</v>
      </c>
      <c r="M38" s="2">
        <f t="shared" si="3"/>
        <v>-12821251</v>
      </c>
      <c r="N38" s="2">
        <f t="shared" si="3"/>
        <v>44109382</v>
      </c>
      <c r="O38" s="2">
        <f t="shared" si="3"/>
        <v>399156</v>
      </c>
      <c r="P38" s="2">
        <f t="shared" si="3"/>
        <v>-10502036</v>
      </c>
      <c r="Q38" s="2">
        <f t="shared" si="3"/>
        <v>3182489</v>
      </c>
      <c r="R38" s="2">
        <f t="shared" si="3"/>
        <v>-6920391</v>
      </c>
      <c r="S38" s="2">
        <f t="shared" si="3"/>
        <v>-4020332</v>
      </c>
      <c r="T38" s="2">
        <f t="shared" si="3"/>
        <v>-6912991</v>
      </c>
      <c r="U38" s="2">
        <f t="shared" si="3"/>
        <v>-22718342</v>
      </c>
      <c r="V38" s="2">
        <f t="shared" si="3"/>
        <v>-33651665</v>
      </c>
      <c r="W38" s="2">
        <f t="shared" si="3"/>
        <v>152897139</v>
      </c>
      <c r="X38" s="2">
        <f t="shared" si="3"/>
        <v>-344034746</v>
      </c>
      <c r="Y38" s="2">
        <f t="shared" si="3"/>
        <v>496931885</v>
      </c>
      <c r="Z38" s="34">
        <f>+IF(X38&lt;&gt;0,+(Y38/X38)*100,0)</f>
        <v>-144.44235379643894</v>
      </c>
      <c r="AA38" s="35">
        <f>+AA17+AA27+AA36</f>
        <v>-344034746</v>
      </c>
    </row>
    <row r="39" spans="1:27" ht="13.5" x14ac:dyDescent="0.25">
      <c r="A39" s="23" t="s">
        <v>61</v>
      </c>
      <c r="B39" s="17"/>
      <c r="C39" s="32">
        <v>4257724</v>
      </c>
      <c r="D39" s="32"/>
      <c r="E39" s="33">
        <v>4257724</v>
      </c>
      <c r="F39" s="2"/>
      <c r="G39" s="2"/>
      <c r="H39" s="2">
        <f>+G40+H60</f>
        <v>39331235</v>
      </c>
      <c r="I39" s="2">
        <f>+H40+I60</f>
        <v>91146148</v>
      </c>
      <c r="J39" s="2">
        <f>+G39</f>
        <v>0</v>
      </c>
      <c r="K39" s="2">
        <f>+I40+K60</f>
        <v>149359813</v>
      </c>
      <c r="L39" s="2">
        <f>+K40+L60</f>
        <v>208432135</v>
      </c>
      <c r="M39" s="2">
        <f>+L40+M60</f>
        <v>211719857</v>
      </c>
      <c r="N39" s="2">
        <f>+K39</f>
        <v>149359813</v>
      </c>
      <c r="O39" s="2">
        <f>+M40+O60</f>
        <v>198898606</v>
      </c>
      <c r="P39" s="2">
        <f>+O40+P60</f>
        <v>199297762</v>
      </c>
      <c r="Q39" s="2">
        <f>+P40+Q60</f>
        <v>188795726</v>
      </c>
      <c r="R39" s="2">
        <f>+O39</f>
        <v>198898606</v>
      </c>
      <c r="S39" s="2">
        <f>+Q40+S60</f>
        <v>191978215</v>
      </c>
      <c r="T39" s="2">
        <f>+S40+T60</f>
        <v>187957883</v>
      </c>
      <c r="U39" s="2">
        <f>+T40+U60</f>
        <v>186910151</v>
      </c>
      <c r="V39" s="2">
        <f>+S39</f>
        <v>191978215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398393481</v>
      </c>
      <c r="D40" s="43">
        <f t="shared" ref="D40:AA40" si="4">+D38+D39</f>
        <v>0</v>
      </c>
      <c r="E40" s="44">
        <f t="shared" si="4"/>
        <v>174469478</v>
      </c>
      <c r="F40" s="45">
        <f t="shared" si="4"/>
        <v>-344034746</v>
      </c>
      <c r="G40" s="45">
        <f t="shared" si="4"/>
        <v>39331235</v>
      </c>
      <c r="H40" s="45">
        <f t="shared" si="4"/>
        <v>91146148</v>
      </c>
      <c r="I40" s="45">
        <f t="shared" si="4"/>
        <v>149359813</v>
      </c>
      <c r="J40" s="45">
        <f>+I40</f>
        <v>149359813</v>
      </c>
      <c r="K40" s="45">
        <f t="shared" si="4"/>
        <v>203002724</v>
      </c>
      <c r="L40" s="45">
        <f t="shared" si="4"/>
        <v>211719857</v>
      </c>
      <c r="M40" s="45">
        <f t="shared" si="4"/>
        <v>198898606</v>
      </c>
      <c r="N40" s="45">
        <f>+M40</f>
        <v>198898606</v>
      </c>
      <c r="O40" s="45">
        <f t="shared" si="4"/>
        <v>199297762</v>
      </c>
      <c r="P40" s="45">
        <f t="shared" si="4"/>
        <v>188795726</v>
      </c>
      <c r="Q40" s="45">
        <f t="shared" si="4"/>
        <v>191978215</v>
      </c>
      <c r="R40" s="45">
        <f>+Q40</f>
        <v>191978215</v>
      </c>
      <c r="S40" s="45">
        <f t="shared" si="4"/>
        <v>187957883</v>
      </c>
      <c r="T40" s="45">
        <f t="shared" si="4"/>
        <v>181044892</v>
      </c>
      <c r="U40" s="45">
        <f t="shared" si="4"/>
        <v>164191809</v>
      </c>
      <c r="V40" s="45">
        <f>+U40</f>
        <v>164191809</v>
      </c>
      <c r="W40" s="45">
        <f>+V40</f>
        <v>164191809</v>
      </c>
      <c r="X40" s="45">
        <f t="shared" si="4"/>
        <v>-344034746</v>
      </c>
      <c r="Y40" s="45">
        <f t="shared" si="4"/>
        <v>496931885</v>
      </c>
      <c r="Z40" s="46">
        <f>+IF(X40&lt;&gt;0,+(Y40/X40)*100,0)</f>
        <v>-144.44235379643894</v>
      </c>
      <c r="AA40" s="47">
        <f t="shared" si="4"/>
        <v>-344034746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21" hidden="1" x14ac:dyDescent="0.2">
      <c r="L60">
        <v>5429411</v>
      </c>
      <c r="U60">
        <v>5865259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56225767</v>
      </c>
      <c r="D6" s="18"/>
      <c r="E6" s="19"/>
      <c r="F6" s="20"/>
      <c r="G6" s="20">
        <v>5274815</v>
      </c>
      <c r="H6" s="20">
        <v>97494</v>
      </c>
      <c r="I6" s="20">
        <v>139989</v>
      </c>
      <c r="J6" s="20">
        <v>5512298</v>
      </c>
      <c r="K6" s="20">
        <v>102479</v>
      </c>
      <c r="L6" s="20">
        <v>123814</v>
      </c>
      <c r="M6" s="20">
        <v>171247</v>
      </c>
      <c r="N6" s="20">
        <v>397540</v>
      </c>
      <c r="O6" s="20">
        <v>115327</v>
      </c>
      <c r="P6" s="20">
        <v>136867</v>
      </c>
      <c r="Q6" s="20">
        <v>145035</v>
      </c>
      <c r="R6" s="20">
        <v>397229</v>
      </c>
      <c r="S6" s="20">
        <v>114618</v>
      </c>
      <c r="T6" s="20">
        <v>192418</v>
      </c>
      <c r="U6" s="20">
        <v>157429</v>
      </c>
      <c r="V6" s="20">
        <v>464465</v>
      </c>
      <c r="W6" s="20">
        <v>6771532</v>
      </c>
      <c r="X6" s="20"/>
      <c r="Y6" s="20">
        <v>6771532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366242777</v>
      </c>
      <c r="D7" s="18"/>
      <c r="E7" s="19">
        <v>874138600</v>
      </c>
      <c r="F7" s="20">
        <v>874138600</v>
      </c>
      <c r="G7" s="20">
        <v>34493158</v>
      </c>
      <c r="H7" s="20">
        <v>69020</v>
      </c>
      <c r="I7" s="20">
        <v>83452</v>
      </c>
      <c r="J7" s="20">
        <v>34645630</v>
      </c>
      <c r="K7" s="20">
        <v>76394</v>
      </c>
      <c r="L7" s="20">
        <v>238860</v>
      </c>
      <c r="M7" s="20">
        <v>34825</v>
      </c>
      <c r="N7" s="20">
        <v>350079</v>
      </c>
      <c r="O7" s="20">
        <v>149153</v>
      </c>
      <c r="P7" s="20">
        <v>143330</v>
      </c>
      <c r="Q7" s="20">
        <v>121856</v>
      </c>
      <c r="R7" s="20">
        <v>414339</v>
      </c>
      <c r="S7" s="20">
        <v>98794</v>
      </c>
      <c r="T7" s="20">
        <v>259101</v>
      </c>
      <c r="U7" s="20">
        <v>117086</v>
      </c>
      <c r="V7" s="20">
        <v>474981</v>
      </c>
      <c r="W7" s="20">
        <v>35885029</v>
      </c>
      <c r="X7" s="20">
        <v>874138600</v>
      </c>
      <c r="Y7" s="20">
        <v>-838253571</v>
      </c>
      <c r="Z7" s="21">
        <v>-95.894812447362469</v>
      </c>
      <c r="AA7" s="22">
        <v>874138600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28520799</v>
      </c>
      <c r="F9" s="20">
        <v>29035799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29035799</v>
      </c>
      <c r="Y9" s="20">
        <v>-29035799</v>
      </c>
      <c r="Z9" s="21">
        <v>-100</v>
      </c>
      <c r="AA9" s="22">
        <v>29035799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15100000</v>
      </c>
      <c r="F10" s="20">
        <v>15100000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15100000</v>
      </c>
      <c r="Y10" s="20">
        <v>-15100000</v>
      </c>
      <c r="Z10" s="21">
        <v>-100</v>
      </c>
      <c r="AA10" s="22">
        <v>15100000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40687838</v>
      </c>
      <c r="D14" s="18"/>
      <c r="E14" s="19"/>
      <c r="F14" s="20"/>
      <c r="G14" s="20">
        <v>412150</v>
      </c>
      <c r="H14" s="20">
        <v>3104514</v>
      </c>
      <c r="I14" s="20">
        <v>3536989</v>
      </c>
      <c r="J14" s="20">
        <v>7053653</v>
      </c>
      <c r="K14" s="20">
        <v>3587026</v>
      </c>
      <c r="L14" s="20">
        <v>5416699</v>
      </c>
      <c r="M14" s="20">
        <v>3504130</v>
      </c>
      <c r="N14" s="20">
        <v>12507855</v>
      </c>
      <c r="O14" s="20">
        <v>970402</v>
      </c>
      <c r="P14" s="20">
        <v>5846676</v>
      </c>
      <c r="Q14" s="20">
        <v>1509019</v>
      </c>
      <c r="R14" s="20">
        <v>8326097</v>
      </c>
      <c r="S14" s="20">
        <v>6096067</v>
      </c>
      <c r="T14" s="20">
        <v>3886893</v>
      </c>
      <c r="U14" s="20">
        <v>10508838</v>
      </c>
      <c r="V14" s="20">
        <v>20491798</v>
      </c>
      <c r="W14" s="20">
        <v>48379403</v>
      </c>
      <c r="X14" s="20"/>
      <c r="Y14" s="20">
        <v>48379403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463156382</v>
      </c>
      <c r="D17" s="26">
        <f>SUM(D6:D16)</f>
        <v>0</v>
      </c>
      <c r="E17" s="27">
        <f t="shared" si="0"/>
        <v>917759399</v>
      </c>
      <c r="F17" s="28">
        <f t="shared" si="0"/>
        <v>918274399</v>
      </c>
      <c r="G17" s="28">
        <f t="shared" si="0"/>
        <v>40180123</v>
      </c>
      <c r="H17" s="28">
        <f t="shared" si="0"/>
        <v>3271028</v>
      </c>
      <c r="I17" s="28">
        <f t="shared" si="0"/>
        <v>3760430</v>
      </c>
      <c r="J17" s="28">
        <f t="shared" si="0"/>
        <v>47211581</v>
      </c>
      <c r="K17" s="28">
        <f t="shared" si="0"/>
        <v>3765899</v>
      </c>
      <c r="L17" s="28">
        <f t="shared" si="0"/>
        <v>5779373</v>
      </c>
      <c r="M17" s="28">
        <f t="shared" si="0"/>
        <v>3710202</v>
      </c>
      <c r="N17" s="28">
        <f t="shared" si="0"/>
        <v>13255474</v>
      </c>
      <c r="O17" s="28">
        <f t="shared" si="0"/>
        <v>1234882</v>
      </c>
      <c r="P17" s="28">
        <f t="shared" si="0"/>
        <v>6126873</v>
      </c>
      <c r="Q17" s="28">
        <f t="shared" si="0"/>
        <v>1775910</v>
      </c>
      <c r="R17" s="28">
        <f t="shared" si="0"/>
        <v>9137665</v>
      </c>
      <c r="S17" s="28">
        <f t="shared" si="0"/>
        <v>6309479</v>
      </c>
      <c r="T17" s="28">
        <f t="shared" si="0"/>
        <v>4338412</v>
      </c>
      <c r="U17" s="28">
        <f t="shared" si="0"/>
        <v>10783353</v>
      </c>
      <c r="V17" s="28">
        <f t="shared" si="0"/>
        <v>21431244</v>
      </c>
      <c r="W17" s="28">
        <f t="shared" si="0"/>
        <v>91035964</v>
      </c>
      <c r="X17" s="28">
        <f t="shared" si="0"/>
        <v>918274399</v>
      </c>
      <c r="Y17" s="28">
        <f t="shared" si="0"/>
        <v>-827238435</v>
      </c>
      <c r="Z17" s="29">
        <f>+IF(X17&lt;&gt;0,+(Y17/X17)*100,0)</f>
        <v>-90.086191654788792</v>
      </c>
      <c r="AA17" s="30">
        <f>SUM(AA6:AA16)</f>
        <v>918274399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-144952</v>
      </c>
      <c r="D23" s="40"/>
      <c r="E23" s="19">
        <v>-105218</v>
      </c>
      <c r="F23" s="20"/>
      <c r="G23" s="36">
        <v>35927</v>
      </c>
      <c r="H23" s="36">
        <v>-35927</v>
      </c>
      <c r="I23" s="36">
        <v>39810</v>
      </c>
      <c r="J23" s="20">
        <v>39810</v>
      </c>
      <c r="K23" s="36">
        <v>3917753</v>
      </c>
      <c r="L23" s="36">
        <v>-7872035</v>
      </c>
      <c r="M23" s="20">
        <v>3944358</v>
      </c>
      <c r="N23" s="36">
        <v>-9924</v>
      </c>
      <c r="O23" s="36">
        <v>-1534</v>
      </c>
      <c r="P23" s="36">
        <v>-26309</v>
      </c>
      <c r="Q23" s="20">
        <v>161876</v>
      </c>
      <c r="R23" s="36">
        <v>134033</v>
      </c>
      <c r="S23" s="36">
        <v>-51124</v>
      </c>
      <c r="T23" s="20">
        <v>-133691</v>
      </c>
      <c r="U23" s="36">
        <v>181446</v>
      </c>
      <c r="V23" s="36">
        <v>-3369</v>
      </c>
      <c r="W23" s="36">
        <v>160550</v>
      </c>
      <c r="X23" s="20">
        <v>-48870</v>
      </c>
      <c r="Y23" s="36">
        <v>209420</v>
      </c>
      <c r="Z23" s="37">
        <v>-428.52465725393898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-60128809</v>
      </c>
      <c r="F26" s="20">
        <v>-58923377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-58923377</v>
      </c>
      <c r="Y26" s="20">
        <v>58923377</v>
      </c>
      <c r="Z26" s="21">
        <v>-100</v>
      </c>
      <c r="AA26" s="22">
        <v>-58923377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-144952</v>
      </c>
      <c r="D27" s="26">
        <f>SUM(D21:D26)</f>
        <v>0</v>
      </c>
      <c r="E27" s="27">
        <f t="shared" si="1"/>
        <v>-60234027</v>
      </c>
      <c r="F27" s="28">
        <f t="shared" si="1"/>
        <v>-58923377</v>
      </c>
      <c r="G27" s="28">
        <f t="shared" si="1"/>
        <v>35927</v>
      </c>
      <c r="H27" s="28">
        <f t="shared" si="1"/>
        <v>-35927</v>
      </c>
      <c r="I27" s="28">
        <f t="shared" si="1"/>
        <v>39810</v>
      </c>
      <c r="J27" s="28">
        <f t="shared" si="1"/>
        <v>39810</v>
      </c>
      <c r="K27" s="28">
        <f t="shared" si="1"/>
        <v>3917753</v>
      </c>
      <c r="L27" s="28">
        <f t="shared" si="1"/>
        <v>-7872035</v>
      </c>
      <c r="M27" s="28">
        <f t="shared" si="1"/>
        <v>3944358</v>
      </c>
      <c r="N27" s="28">
        <f t="shared" si="1"/>
        <v>-9924</v>
      </c>
      <c r="O27" s="28">
        <f t="shared" si="1"/>
        <v>-1534</v>
      </c>
      <c r="P27" s="28">
        <f t="shared" si="1"/>
        <v>-26309</v>
      </c>
      <c r="Q27" s="28">
        <f t="shared" si="1"/>
        <v>161876</v>
      </c>
      <c r="R27" s="28">
        <f t="shared" si="1"/>
        <v>134033</v>
      </c>
      <c r="S27" s="28">
        <f t="shared" si="1"/>
        <v>-51124</v>
      </c>
      <c r="T27" s="28">
        <f t="shared" si="1"/>
        <v>-133691</v>
      </c>
      <c r="U27" s="28">
        <f t="shared" si="1"/>
        <v>181446</v>
      </c>
      <c r="V27" s="28">
        <f t="shared" si="1"/>
        <v>-3369</v>
      </c>
      <c r="W27" s="28">
        <f t="shared" si="1"/>
        <v>160550</v>
      </c>
      <c r="X27" s="28">
        <f t="shared" si="1"/>
        <v>-58972247</v>
      </c>
      <c r="Y27" s="28">
        <f t="shared" si="1"/>
        <v>59132797</v>
      </c>
      <c r="Z27" s="29">
        <f>+IF(X27&lt;&gt;0,+(Y27/X27)*100,0)</f>
        <v>-100.27224670614976</v>
      </c>
      <c r="AA27" s="30">
        <f>SUM(AA21:AA26)</f>
        <v>-58923377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25905</v>
      </c>
      <c r="Q32" s="20"/>
      <c r="R32" s="20">
        <v>25905</v>
      </c>
      <c r="S32" s="20"/>
      <c r="T32" s="20"/>
      <c r="U32" s="20"/>
      <c r="V32" s="20"/>
      <c r="W32" s="20">
        <v>25905</v>
      </c>
      <c r="X32" s="20"/>
      <c r="Y32" s="20">
        <v>25905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25905</v>
      </c>
      <c r="Q36" s="28">
        <f t="shared" si="2"/>
        <v>0</v>
      </c>
      <c r="R36" s="28">
        <f t="shared" si="2"/>
        <v>25905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25905</v>
      </c>
      <c r="X36" s="28">
        <f t="shared" si="2"/>
        <v>0</v>
      </c>
      <c r="Y36" s="28">
        <f t="shared" si="2"/>
        <v>25905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463011430</v>
      </c>
      <c r="D38" s="32">
        <f>+D17+D27+D36</f>
        <v>0</v>
      </c>
      <c r="E38" s="33">
        <f t="shared" si="3"/>
        <v>857525372</v>
      </c>
      <c r="F38" s="2">
        <f t="shared" si="3"/>
        <v>859351022</v>
      </c>
      <c r="G38" s="2">
        <f t="shared" si="3"/>
        <v>40216050</v>
      </c>
      <c r="H38" s="2">
        <f t="shared" si="3"/>
        <v>3235101</v>
      </c>
      <c r="I38" s="2">
        <f t="shared" si="3"/>
        <v>3800240</v>
      </c>
      <c r="J38" s="2">
        <f t="shared" si="3"/>
        <v>47251391</v>
      </c>
      <c r="K38" s="2">
        <f t="shared" si="3"/>
        <v>7683652</v>
      </c>
      <c r="L38" s="2">
        <f t="shared" si="3"/>
        <v>-2092662</v>
      </c>
      <c r="M38" s="2">
        <f t="shared" si="3"/>
        <v>7654560</v>
      </c>
      <c r="N38" s="2">
        <f t="shared" si="3"/>
        <v>13245550</v>
      </c>
      <c r="O38" s="2">
        <f t="shared" si="3"/>
        <v>1233348</v>
      </c>
      <c r="P38" s="2">
        <f t="shared" si="3"/>
        <v>6126469</v>
      </c>
      <c r="Q38" s="2">
        <f t="shared" si="3"/>
        <v>1937786</v>
      </c>
      <c r="R38" s="2">
        <f t="shared" si="3"/>
        <v>9297603</v>
      </c>
      <c r="S38" s="2">
        <f t="shared" si="3"/>
        <v>6258355</v>
      </c>
      <c r="T38" s="2">
        <f t="shared" si="3"/>
        <v>4204721</v>
      </c>
      <c r="U38" s="2">
        <f t="shared" si="3"/>
        <v>10964799</v>
      </c>
      <c r="V38" s="2">
        <f t="shared" si="3"/>
        <v>21427875</v>
      </c>
      <c r="W38" s="2">
        <f t="shared" si="3"/>
        <v>91222419</v>
      </c>
      <c r="X38" s="2">
        <f t="shared" si="3"/>
        <v>859302152</v>
      </c>
      <c r="Y38" s="2">
        <f t="shared" si="3"/>
        <v>-768079733</v>
      </c>
      <c r="Z38" s="34">
        <f>+IF(X38&lt;&gt;0,+(Y38/X38)*100,0)</f>
        <v>-89.384127714834349</v>
      </c>
      <c r="AA38" s="35">
        <f>+AA17+AA27+AA36</f>
        <v>859351022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40216050</v>
      </c>
      <c r="I39" s="2">
        <f>+H40+I60</f>
        <v>43451151</v>
      </c>
      <c r="J39" s="2">
        <f>+G39</f>
        <v>0</v>
      </c>
      <c r="K39" s="2">
        <f>+I40+K60</f>
        <v>47251391</v>
      </c>
      <c r="L39" s="2">
        <f>+K40+L60</f>
        <v>54935043</v>
      </c>
      <c r="M39" s="2">
        <f>+L40+M60</f>
        <v>52842381</v>
      </c>
      <c r="N39" s="2">
        <f>+K39</f>
        <v>47251391</v>
      </c>
      <c r="O39" s="2">
        <f>+M40+O60</f>
        <v>60496941</v>
      </c>
      <c r="P39" s="2">
        <f>+O40+P60</f>
        <v>61730289</v>
      </c>
      <c r="Q39" s="2">
        <f>+P40+Q60</f>
        <v>67856758</v>
      </c>
      <c r="R39" s="2">
        <f>+O39</f>
        <v>60496941</v>
      </c>
      <c r="S39" s="2">
        <f>+Q40+S60</f>
        <v>69794544</v>
      </c>
      <c r="T39" s="2">
        <f>+S40+T60</f>
        <v>76052899</v>
      </c>
      <c r="U39" s="2">
        <f>+T40+U60</f>
        <v>80257620</v>
      </c>
      <c r="V39" s="2">
        <f>+S39</f>
        <v>69794544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463011430</v>
      </c>
      <c r="D40" s="43">
        <f t="shared" ref="D40:AA40" si="4">+D38+D39</f>
        <v>0</v>
      </c>
      <c r="E40" s="44">
        <f t="shared" si="4"/>
        <v>857525372</v>
      </c>
      <c r="F40" s="45">
        <f t="shared" si="4"/>
        <v>859351022</v>
      </c>
      <c r="G40" s="45">
        <f t="shared" si="4"/>
        <v>40216050</v>
      </c>
      <c r="H40" s="45">
        <f t="shared" si="4"/>
        <v>43451151</v>
      </c>
      <c r="I40" s="45">
        <f t="shared" si="4"/>
        <v>47251391</v>
      </c>
      <c r="J40" s="45">
        <f>+I40</f>
        <v>47251391</v>
      </c>
      <c r="K40" s="45">
        <f t="shared" si="4"/>
        <v>54935043</v>
      </c>
      <c r="L40" s="45">
        <f t="shared" si="4"/>
        <v>52842381</v>
      </c>
      <c r="M40" s="45">
        <f t="shared" si="4"/>
        <v>60496941</v>
      </c>
      <c r="N40" s="45">
        <f>+M40</f>
        <v>60496941</v>
      </c>
      <c r="O40" s="45">
        <f t="shared" si="4"/>
        <v>61730289</v>
      </c>
      <c r="P40" s="45">
        <f t="shared" si="4"/>
        <v>67856758</v>
      </c>
      <c r="Q40" s="45">
        <f t="shared" si="4"/>
        <v>69794544</v>
      </c>
      <c r="R40" s="45">
        <f>+Q40</f>
        <v>69794544</v>
      </c>
      <c r="S40" s="45">
        <f t="shared" si="4"/>
        <v>76052899</v>
      </c>
      <c r="T40" s="45">
        <f t="shared" si="4"/>
        <v>80257620</v>
      </c>
      <c r="U40" s="45">
        <f t="shared" si="4"/>
        <v>91222419</v>
      </c>
      <c r="V40" s="45">
        <f>+U40</f>
        <v>91222419</v>
      </c>
      <c r="W40" s="45">
        <f>+V40</f>
        <v>91222419</v>
      </c>
      <c r="X40" s="45">
        <f t="shared" si="4"/>
        <v>859302152</v>
      </c>
      <c r="Y40" s="45">
        <f t="shared" si="4"/>
        <v>-768079733</v>
      </c>
      <c r="Z40" s="46">
        <f>+IF(X40&lt;&gt;0,+(Y40/X40)*100,0)</f>
        <v>-89.384127714834349</v>
      </c>
      <c r="AA40" s="47">
        <f t="shared" si="4"/>
        <v>859351022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9C9C7C-01C2-4A56-B6B3-468E25D318CE}"/>
</file>

<file path=customXml/itemProps2.xml><?xml version="1.0" encoding="utf-8"?>
<ds:datastoreItem xmlns:ds="http://schemas.openxmlformats.org/officeDocument/2006/customXml" ds:itemID="{C422A7BD-D816-46A4-8497-2B5CBA51DE7C}"/>
</file>

<file path=customXml/itemProps3.xml><?xml version="1.0" encoding="utf-8"?>
<ds:datastoreItem xmlns:ds="http://schemas.openxmlformats.org/officeDocument/2006/customXml" ds:itemID="{EEA28F96-C69B-48BA-97D1-B90AE954EE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2022-08-16T08:34:05Z</dcterms:created>
  <dcterms:modified xsi:type="dcterms:W3CDTF">2022-08-16T08:34:56Z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